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40703621\Downloads\Vergabeunterlagen Zahlungsverkehrsoftware\"/>
    </mc:Choice>
  </mc:AlternateContent>
  <xr:revisionPtr revIDLastSave="0" documentId="13_ncr:1_{C3777C8C-5769-4D00-95AE-E4C33D774F7C}" xr6:coauthVersionLast="47" xr6:coauthVersionMax="47" xr10:uidLastSave="{00000000-0000-0000-0000-000000000000}"/>
  <bookViews>
    <workbookView xWindow="-120" yWindow="-120" windowWidth="29040" windowHeight="15720" activeTab="1" xr2:uid="{AF05A6B2-44C5-4E37-AEB5-2D150B5C5FDE}"/>
  </bookViews>
  <sheets>
    <sheet name="Allgemeine Hinweise - 1" sheetId="3" r:id="rId1"/>
    <sheet name="Leistungsbewertungsmatrix - 1" sheetId="1" r:id="rId2"/>
  </sheets>
  <externalReferences>
    <externalReference r:id="rId3"/>
    <externalReference r:id="rId4"/>
  </externalReferences>
  <definedNames>
    <definedName name="E_1_Fachkunde">'[1]03 Eignung-Bewertung'!$A$5:$IV$5</definedName>
    <definedName name="E_2_Wirtschaftliche">'[1]03 Eignung-Bewertung'!$A$18:$IV$18</definedName>
    <definedName name="E_3_Technische">'[1]03 Eignung-Bewertung'!$A$22:$IV$22</definedName>
    <definedName name="E_Ergebnis">'[1]03 Eignung-Bewertung'!$A$26:$IV$26</definedName>
    <definedName name="E_Ergebnisse">'[1]02 Ergebnisse'!$F$8:$F$24</definedName>
    <definedName name="Erreichbare_Gesamtpunkte">#REF!</definedName>
    <definedName name="Liste_JN">'[1]05 Basisdaten'!$C$6:$C$7</definedName>
    <definedName name="Liste_Std">'[1]05 Basisdaten'!$A$6:$A$16</definedName>
    <definedName name="Skala1">[2]Aux!$G$1:$G$3</definedName>
    <definedName name="Skala2">[2]Aux!$F$1:$F$4</definedName>
    <definedName name="Skala3">[2]Aux!$E$1:$E$5</definedName>
    <definedName name="SkalaErklärungen">[2]Aux!$A$1:$A$3</definedName>
    <definedName name="x_2kg1">'[1]01 Anträge'!#REF!</definedName>
    <definedName name="x_kg1">'[1]01 Anträge'!#REF!</definedName>
    <definedName name="x_Punktgewicht">'[1]03 Eignung-Bewertung'!$E$1:$E$65536</definedName>
    <definedName name="z_firmenliste">'[1]01 Anträge'!$D$8:$D$24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 l="1"/>
  <c r="I10" i="1"/>
  <c r="H10" i="1"/>
  <c r="J11" i="1"/>
  <c r="J12" i="1"/>
  <c r="J15" i="1"/>
  <c r="J14" i="1" s="1"/>
  <c r="H51" i="1"/>
  <c r="H45" i="1"/>
  <c r="H41" i="1"/>
  <c r="I14" i="1"/>
  <c r="H14" i="1"/>
  <c r="J63" i="1"/>
  <c r="I63" i="1"/>
  <c r="H55" i="1"/>
  <c r="I56" i="1"/>
  <c r="I55" i="1" s="1"/>
  <c r="J56" i="1"/>
  <c r="J55" i="1" s="1"/>
  <c r="I54" i="1"/>
  <c r="J54" i="1"/>
  <c r="I46" i="1"/>
  <c r="J46" i="1"/>
  <c r="I37" i="1"/>
  <c r="J37" i="1"/>
  <c r="I42" i="1"/>
  <c r="J42" i="1"/>
  <c r="H35" i="1"/>
  <c r="J33" i="1"/>
  <c r="I33" i="1"/>
  <c r="H16" i="1"/>
  <c r="H39" i="1"/>
  <c r="J38" i="1"/>
  <c r="I38" i="1"/>
  <c r="H57" i="1"/>
  <c r="J58" i="1"/>
  <c r="J57" i="1" s="1"/>
  <c r="J60" i="1"/>
  <c r="J59" i="1" s="1"/>
  <c r="J64" i="1"/>
  <c r="J62" i="1"/>
  <c r="H59" i="1"/>
  <c r="H61" i="1"/>
  <c r="H25" i="1"/>
  <c r="H23" i="1"/>
  <c r="H18" i="1"/>
  <c r="J10" i="1" l="1"/>
  <c r="H13" i="1"/>
  <c r="H34" i="1"/>
  <c r="J32" i="1"/>
  <c r="J31" i="1"/>
  <c r="J30" i="1"/>
  <c r="J29" i="1"/>
  <c r="J28" i="1"/>
  <c r="I28" i="1"/>
  <c r="I29" i="1"/>
  <c r="I30" i="1"/>
  <c r="I31" i="1"/>
  <c r="I32" i="1"/>
  <c r="J44" i="1"/>
  <c r="J43" i="1"/>
  <c r="I44" i="1"/>
  <c r="I43" i="1"/>
  <c r="J21" i="1"/>
  <c r="J20" i="1"/>
  <c r="J19" i="1"/>
  <c r="I62" i="1"/>
  <c r="I64" i="1"/>
  <c r="I60" i="1"/>
  <c r="I59" i="1" s="1"/>
  <c r="I58" i="1"/>
  <c r="I57" i="1" s="1"/>
  <c r="J52" i="1"/>
  <c r="I52" i="1"/>
  <c r="J53" i="1"/>
  <c r="I53" i="1"/>
  <c r="J47" i="1"/>
  <c r="I47" i="1"/>
  <c r="J48" i="1"/>
  <c r="I48" i="1"/>
  <c r="J49" i="1"/>
  <c r="I49" i="1"/>
  <c r="J22" i="1"/>
  <c r="J41" i="1" l="1"/>
  <c r="I41" i="1"/>
  <c r="H65" i="1"/>
  <c r="I51" i="1"/>
  <c r="J51" i="1"/>
  <c r="J18" i="1"/>
  <c r="I61" i="1"/>
  <c r="J61" i="1"/>
  <c r="I18" i="1"/>
  <c r="J9" i="1"/>
  <c r="J17" i="1" l="1"/>
  <c r="I17" i="1"/>
  <c r="J24" i="1"/>
  <c r="J23" i="1" s="1"/>
  <c r="I50" i="1" l="1"/>
  <c r="I45" i="1" s="1"/>
  <c r="J50" i="1"/>
  <c r="J45" i="1" s="1"/>
  <c r="I16" i="1" l="1"/>
  <c r="J40" i="1"/>
  <c r="J39" i="1" s="1"/>
  <c r="I40" i="1"/>
  <c r="I39" i="1" s="1"/>
  <c r="J36" i="1"/>
  <c r="J35" i="1" s="1"/>
  <c r="I36" i="1"/>
  <c r="I35" i="1" s="1"/>
  <c r="J27" i="1"/>
  <c r="I27" i="1"/>
  <c r="I34" i="1" l="1"/>
  <c r="J34" i="1"/>
  <c r="J16" i="1"/>
  <c r="J26" i="1" l="1"/>
  <c r="J25" i="1" s="1"/>
  <c r="J13" i="1" s="1"/>
  <c r="J65" i="1" s="1"/>
  <c r="I26" i="1"/>
  <c r="I25" i="1" s="1"/>
  <c r="I24" i="1"/>
  <c r="I23" i="1" s="1"/>
  <c r="I13" i="1" l="1"/>
  <c r="I65" i="1" s="1"/>
</calcChain>
</file>

<file path=xl/sharedStrings.xml><?xml version="1.0" encoding="utf-8"?>
<sst xmlns="http://schemas.openxmlformats.org/spreadsheetml/2006/main" count="367" uniqueCount="155">
  <si>
    <t>Aktenzeichen</t>
  </si>
  <si>
    <t xml:space="preserve">Leistungsbewertungsmatrix - Allgemeine Hinweise </t>
  </si>
  <si>
    <t>Sofern in der Anforderungsbeschreibung eine Begrenzung des Antwortumfangs enthalten ist, ist die Begrenzung bei der Beantwortung einzuhalten. Die Angaben zur Begrenzung beziehen sich auch auf folgende Gestaltung des Dokumentes: Seitenränder oben, unten, rechts, links 2,5 cm; Schriftgröße Arial 11, anderthalbfacher Zeilenabstand.</t>
  </si>
  <si>
    <t>Inhalte der Beantwortung, die über den vorgegebenen Maximalumfang hinausgehen oder die vorstehenden Gestaltungsangaben nicht einhalten, werden bei der Bewertung der Antwort nicht berücksichtigt.</t>
  </si>
  <si>
    <t>Bieter:</t>
  </si>
  <si>
    <t>Kriterien-nummer</t>
  </si>
  <si>
    <t>Anforderung</t>
  </si>
  <si>
    <t>Nachweis</t>
  </si>
  <si>
    <r>
      <t xml:space="preserve">Art </t>
    </r>
    <r>
      <rPr>
        <b/>
        <vertAlign val="superscript"/>
        <sz val="14"/>
        <color theme="1"/>
        <rFont val="Arial"/>
        <family val="2"/>
      </rPr>
      <t>1)</t>
    </r>
  </si>
  <si>
    <r>
      <t xml:space="preserve">Skala </t>
    </r>
    <r>
      <rPr>
        <b/>
        <vertAlign val="superscript"/>
        <sz val="14"/>
        <color theme="1"/>
        <rFont val="Arial"/>
        <family val="2"/>
      </rPr>
      <t>2)</t>
    </r>
  </si>
  <si>
    <t>Maximaler
 Umfang</t>
  </si>
  <si>
    <t>Bewertung</t>
  </si>
  <si>
    <t>Gewichtung</t>
  </si>
  <si>
    <t>Ergebnis</t>
  </si>
  <si>
    <t>Mindestleistung (Punkte)</t>
  </si>
  <si>
    <t>Zielerfüllungsgrad</t>
  </si>
  <si>
    <t>A / B</t>
  </si>
  <si>
    <t>Ja/Nein oder
Leistungspunkte</t>
  </si>
  <si>
    <t>Gewichtungs-
punkte</t>
  </si>
  <si>
    <r>
      <t xml:space="preserve">Max. 
</t>
    </r>
    <r>
      <rPr>
        <sz val="8"/>
        <rFont val="Arial"/>
        <family val="2"/>
      </rPr>
      <t>Gesamtpunkte</t>
    </r>
  </si>
  <si>
    <r>
      <t xml:space="preserve">Ist 
</t>
    </r>
    <r>
      <rPr>
        <sz val="8"/>
        <rFont val="Arial"/>
        <family val="2"/>
      </rPr>
      <t>Gesamtpunkte</t>
    </r>
  </si>
  <si>
    <t>Hinweis</t>
  </si>
  <si>
    <t>A.1</t>
  </si>
  <si>
    <t>Der Bieter bestätigt mit "Ja", dass er alle Ausschlusskriterien aus der Leistungsbeschreibung erfüllt. Antwortet der Bieter hier mit "Nein", führt dies zum Ausschluss des Angebots.</t>
  </si>
  <si>
    <t>Selbstbewertung/Eigenerklärung</t>
  </si>
  <si>
    <t>[A]</t>
  </si>
  <si>
    <t>Ja, Nein</t>
  </si>
  <si>
    <t>Bewertung vornehmen</t>
  </si>
  <si>
    <t>Der Bieter bestätigt die Erfüllung aller Ausschlusskriterien mit "Ja".</t>
  </si>
  <si>
    <t>Konzept</t>
  </si>
  <si>
    <t>[B]</t>
  </si>
  <si>
    <t>0 bis 10</t>
  </si>
  <si>
    <t>Kriterienhauptgruppe 1: Funktionale Anforderungen</t>
  </si>
  <si>
    <t>B.1.1.1.1</t>
  </si>
  <si>
    <t>0, 3, 6, 10</t>
  </si>
  <si>
    <t>0, 10</t>
  </si>
  <si>
    <t>Kriterienhauptgruppe 2: Nichtfunktionale Anforderungen</t>
  </si>
  <si>
    <t>Gesamtergebnis</t>
  </si>
  <si>
    <t>Legende:</t>
  </si>
  <si>
    <t>A = Ausschlusskriterium</t>
  </si>
  <si>
    <t>erfüllt / nicht erfüllt</t>
  </si>
  <si>
    <t>B = Bewertungskriterium</t>
  </si>
  <si>
    <r>
      <t xml:space="preserve">Punkteskala entsprechend </t>
    </r>
    <r>
      <rPr>
        <vertAlign val="superscript"/>
        <sz val="10"/>
        <color theme="1"/>
        <rFont val="Arial"/>
        <family val="2"/>
      </rPr>
      <t>2)</t>
    </r>
    <r>
      <rPr>
        <sz val="10"/>
        <color theme="1"/>
        <rFont val="Arial"/>
        <family val="2"/>
      </rPr>
      <t xml:space="preserve"> sowie Spalte "Zielerfüllungsgrad"</t>
    </r>
  </si>
  <si>
    <t>Die Wertung von Kriterien erfolgt nach folgenden Grundsätzen:</t>
  </si>
  <si>
    <t>Die Wertung erfolgt in der Gesamtschau.</t>
  </si>
  <si>
    <t>Es werden nur ganze Leistungspunkte gemäß den Bewertungshinweisen vergeben.</t>
  </si>
  <si>
    <t>Kriteriengruppe 1.1: Systemanforderungen gemäß Leistungsbeschreibung (Abschnitt 3.1.1)</t>
  </si>
  <si>
    <t>Kriteriengruppe 2.2: Anforderungen an die Usability gemäß Leistungsbeschreibung (Abschnitt 3.2.2)</t>
  </si>
  <si>
    <t>Kriteriengruppe 2.3: Anforderungen an die Compliance und Regularien gemäß Leistungsbeschreibung (Abschnitt 3.2.3)</t>
  </si>
  <si>
    <t>Kriteriengruppe 2.4: Anforderungen an die Sicherheit gemäß Leistungsbeschreibung (Abschnitt 3.2.5)</t>
  </si>
  <si>
    <t>Kriteriengruppe 2.5: Anforderungen an die Barrierefreiheit gemäß Leistungsbeschreibung (Abschnitt 3.2.6)</t>
  </si>
  <si>
    <t>Kriteriengruppe 2.6: Anforderungen an die Nachhaltigkeit gemäß Leistungsbeschreibung (Abschnitt 3.2.7)</t>
  </si>
  <si>
    <t>Kriteriengruppe 1.4: Anforderungen an die Buchung und Kontoführung gemäß Leistungsbeschreibung (Abschnitt 3.1.5)</t>
  </si>
  <si>
    <t>Kriteriengruppe 1.2: Allgemeine Anforderungen gemäß Leistungsbeschreibung (Abschnitt 3.1.2)</t>
  </si>
  <si>
    <t>Kriteriengruppe 1.3: Anforderungen an die Transaktionsabwicklung gemäß Leistungsbeschreibung (Abschnitt 3.1.3)</t>
  </si>
  <si>
    <t>B.1.2.1.1</t>
  </si>
  <si>
    <t>B.1.3.1.1</t>
  </si>
  <si>
    <t>Kriteriengruppe 1.5: Anforderungen an das Berichtswesen und die Analytik gemäß Leistungsbeschreibung (Abschnitt 3.1.6)</t>
  </si>
  <si>
    <t>B.2.2.1.1</t>
  </si>
  <si>
    <t>B.2.2.1.2</t>
  </si>
  <si>
    <t>B.2.2.1.3</t>
  </si>
  <si>
    <t>B.2.3.1.1</t>
  </si>
  <si>
    <t>B.2.4.1.1</t>
  </si>
  <si>
    <t>B.2.4.1.2</t>
  </si>
  <si>
    <t>B.2.4.1.3</t>
  </si>
  <si>
    <t>B.2.5.1.2</t>
  </si>
  <si>
    <t>B.2.5.1.1</t>
  </si>
  <si>
    <t>B.2.5.1.3</t>
  </si>
  <si>
    <t>B.2.5.1.4</t>
  </si>
  <si>
    <t>B.2.5.1.5</t>
  </si>
  <si>
    <t>B.2.6.1.1</t>
  </si>
  <si>
    <t>B.2.6.1.2</t>
  </si>
  <si>
    <t>B.2.6.1.3</t>
  </si>
  <si>
    <t>B.2.7.1.1</t>
  </si>
  <si>
    <t>B.2.8.1.1</t>
  </si>
  <si>
    <t>B.2.9.1.1</t>
  </si>
  <si>
    <t>Alle Anforderungen sind gemäß der Leistungsbeschreibung zu erbringen.</t>
  </si>
  <si>
    <t>Kriteriengruppe 2.8: Anforderungen an Datenschutz, Daten- und Informationssicherheit gemäß Leistungsbeschreibung (Abschnitt 3.2.9)</t>
  </si>
  <si>
    <t>Kriteriengruppe 2.9: Anforderungen an Service Level Requirements gemäß Leistungsbeschreibung (Abschnitt 3.3)</t>
  </si>
  <si>
    <t>Kriteriengruppe 2.10: Anforderungen an Nutzerschulung gemäß Leistungsbeschreibung (Abschnitt 3.4)</t>
  </si>
  <si>
    <t>B.2.10.1.1</t>
  </si>
  <si>
    <t>B.2.10.1.2</t>
  </si>
  <si>
    <t>Kriteriengruppe 2.7: Anforderungen an Dokumentation gemäß Leistungsbeschreibung (Abschnitt 3.2.8)</t>
  </si>
  <si>
    <t>B.2.10.1.3</t>
  </si>
  <si>
    <t>Support
Stellen Sie Ihr Vorgehen bzgl. der Unterstützung des Betriebs und der Pflege (gem. Leistungsbeschreibung Kap. 3.3) dar.
Hinweis: Maximal ca.  1000 Wörter</t>
  </si>
  <si>
    <t>Nutzerschulung
Stellen Sie Ihr Vorgehen bzgl. Nutzerschulungen (gem. Leistungsbeschreibung Kap. 3.4) dar.
Hinweis: Maximal ca.  1000 Wörter</t>
  </si>
  <si>
    <r>
      <rPr>
        <b/>
        <sz val="11"/>
        <color theme="1"/>
        <rFont val="Arial"/>
        <family val="2"/>
      </rPr>
      <t>Bewertet wird ANF-3:</t>
    </r>
    <r>
      <rPr>
        <sz val="11"/>
        <color theme="1"/>
        <rFont val="Arial"/>
        <family val="2"/>
      </rPr>
      <t xml:space="preserve">
Die Lösung soll zusätzlich über eine Cloudfähigkeit verfügen.</t>
    </r>
  </si>
  <si>
    <r>
      <rPr>
        <b/>
        <sz val="11"/>
        <color theme="1"/>
        <rFont val="Arial"/>
        <family val="2"/>
      </rPr>
      <t>Bewertet wird ANF-12:</t>
    </r>
    <r>
      <rPr>
        <sz val="11"/>
        <color theme="1"/>
        <rFont val="Arial"/>
        <family val="2"/>
      </rPr>
      <t xml:space="preserve">
Die Lösung soll über eine Funktion zur Erkennung von Doppelzahlungen verfügen. Dies umfasst die automatische Identifikation potenzieller Duplikate basierend auf Kriterien wie Betrag, Zahlungsdatum, Empfänger und Rechnungsnummer sowie die Bereitstellung geeigneter Prüf- und Meldemechanismen.</t>
    </r>
  </si>
  <si>
    <r>
      <rPr>
        <b/>
        <sz val="11"/>
        <rFont val="Arial"/>
        <family val="2"/>
      </rPr>
      <t>Bewertet wird ANF-14:</t>
    </r>
    <r>
      <rPr>
        <sz val="11"/>
        <rFont val="Arial"/>
        <family val="2"/>
      </rPr>
      <t xml:space="preserve">
Die Lösung soll Fehler bei Sammelüberweisungen durch eine Vorschau- und Prüffunktion verhindern</t>
    </r>
  </si>
  <si>
    <r>
      <rPr>
        <b/>
        <sz val="11"/>
        <rFont val="Arial"/>
        <family val="2"/>
      </rPr>
      <t>Bewertet wird ANF-15:</t>
    </r>
    <r>
      <rPr>
        <sz val="11"/>
        <rFont val="Arial"/>
        <family val="2"/>
      </rPr>
      <t xml:space="preserve">
Die Lösung soll Regeln zur automatisierten Steuerung von Zahlungsfreigaben unterstützen.</t>
    </r>
  </si>
  <si>
    <r>
      <rPr>
        <b/>
        <sz val="11"/>
        <rFont val="Arial"/>
        <family val="2"/>
      </rPr>
      <t>Bewertet wird ANF-16:</t>
    </r>
    <r>
      <rPr>
        <sz val="11"/>
        <rFont val="Arial"/>
        <family val="2"/>
      </rPr>
      <t xml:space="preserve">
Die Lösung soll eine Echtzeit-Benachrichtigungsfunktion bieten, wenn die vorgegebenen Regeln nicht eingehalten werden können.</t>
    </r>
  </si>
  <si>
    <r>
      <rPr>
        <b/>
        <sz val="11"/>
        <rFont val="Arial"/>
        <family val="2"/>
      </rPr>
      <t>Bewertet wird ANF-28:</t>
    </r>
    <r>
      <rPr>
        <sz val="11"/>
        <rFont val="Arial"/>
        <family val="2"/>
      </rPr>
      <t xml:space="preserve">
Die Lösung soll eine automatische Disposition von Mitteln ermöglichen, um Zahlungsströme zu optimieren und Sollzinsen zu vermeiden.</t>
    </r>
  </si>
  <si>
    <r>
      <rPr>
        <b/>
        <sz val="11"/>
        <rFont val="Arial"/>
        <family val="2"/>
      </rPr>
      <t>Bewertet wird ANF-32:</t>
    </r>
    <r>
      <rPr>
        <sz val="11"/>
        <rFont val="Arial"/>
        <family val="2"/>
      </rPr>
      <t xml:space="preserve">
Die Lösung soll konfigurierbares Dashboards zur Echtzeit-Überwachung des Zahlungsverkehrs bieten.</t>
    </r>
  </si>
  <si>
    <r>
      <rPr>
        <b/>
        <sz val="11"/>
        <rFont val="Arial"/>
        <family val="2"/>
      </rPr>
      <t>Bewertet wird ANF-37:</t>
    </r>
    <r>
      <rPr>
        <sz val="11"/>
        <rFont val="Arial"/>
        <family val="2"/>
      </rPr>
      <t xml:space="preserve">
Die Lösung soll eine Funktionalität bereitstellen, mit der ein individualisierbarer Ad-hoc-Report über manuell ausgewählte Inhalte erstellt werden kann.</t>
    </r>
  </si>
  <si>
    <r>
      <rPr>
        <b/>
        <sz val="11"/>
        <rFont val="Arial"/>
        <family val="2"/>
      </rPr>
      <t>Bewertet wird ANF-38:</t>
    </r>
    <r>
      <rPr>
        <sz val="11"/>
        <rFont val="Arial"/>
        <family val="2"/>
      </rPr>
      <t xml:space="preserve">
Die Lösung soll in der Lage sein, eine tägliche E-Mail mit allen Kontensalden an ein definiertes Gruppenpostfach zu senden.</t>
    </r>
  </si>
  <si>
    <r>
      <rPr>
        <b/>
        <sz val="11"/>
        <rFont val="Arial"/>
        <family val="2"/>
      </rPr>
      <t>Bewertet wird ANF-39:</t>
    </r>
    <r>
      <rPr>
        <sz val="11"/>
        <rFont val="Arial"/>
        <family val="2"/>
      </rPr>
      <t xml:space="preserve">
Die Lösung soll automatisierte Reports erstellen, die für Audits oder externe Prüfungen geeignet sind.</t>
    </r>
  </si>
  <si>
    <r>
      <rPr>
        <b/>
        <sz val="11"/>
        <rFont val="Arial"/>
        <family val="2"/>
      </rPr>
      <t>Bewertet wird ANF-40:</t>
    </r>
    <r>
      <rPr>
        <sz val="11"/>
        <rFont val="Arial"/>
        <family val="2"/>
      </rPr>
      <t xml:space="preserve">
Die Lösung soll die Erstellung von Berichten und Auswertungen für den Monatsabschluss ermöglichen</t>
    </r>
  </si>
  <si>
    <r>
      <rPr>
        <b/>
        <sz val="11"/>
        <rFont val="Arial"/>
        <family val="2"/>
      </rPr>
      <t>Bewertet wird ANF-41</t>
    </r>
    <r>
      <rPr>
        <sz val="11"/>
        <rFont val="Arial"/>
        <family val="2"/>
      </rPr>
      <t xml:space="preserve">
Die Lösung soll eine automatisierte Währungsumrechnung mit Dokumentation der verwendeten Wechselkurse bieten.</t>
    </r>
  </si>
  <si>
    <r>
      <rPr>
        <b/>
        <sz val="11"/>
        <rFont val="Arial"/>
        <family val="2"/>
      </rPr>
      <t>Bewertet wird ANF-42</t>
    </r>
    <r>
      <rPr>
        <sz val="11"/>
        <rFont val="Arial"/>
        <family val="2"/>
      </rPr>
      <t xml:space="preserve">
Die Lösung soll eine Datenbank bereitstellen, die in der Lage ist, Mengengerüste nach den jeweiligen Geschäftsvorfällen zu unterscheiden und entsprechend zu strukturieren.</t>
    </r>
  </si>
  <si>
    <r>
      <rPr>
        <b/>
        <sz val="11"/>
        <rFont val="Arial"/>
        <family val="2"/>
      </rPr>
      <t>Bewertet wird ANF-49:</t>
    </r>
    <r>
      <rPr>
        <sz val="11"/>
        <rFont val="Arial"/>
        <family val="2"/>
      </rPr>
      <t xml:space="preserve">
Die Lösung soll eine benutzerfreundliche und intuitive Bedienoberfläche bieten.</t>
    </r>
  </si>
  <si>
    <r>
      <rPr>
        <b/>
        <sz val="11"/>
        <rFont val="Arial"/>
        <family val="2"/>
      </rPr>
      <t>Bewertet wird ANF-50:</t>
    </r>
    <r>
      <rPr>
        <sz val="11"/>
        <rFont val="Arial"/>
        <family val="2"/>
      </rPr>
      <t xml:space="preserve">
Die Lösung soll eine Funktionalität für Korrekturfunktionen bereitstellen, die es ermöglicht, Eingabefehler zu identifizieren und zu korrigieren.</t>
    </r>
  </si>
  <si>
    <r>
      <rPr>
        <b/>
        <sz val="11"/>
        <rFont val="Arial"/>
        <family val="2"/>
      </rPr>
      <t>Bewertet wird ANF-58:</t>
    </r>
    <r>
      <rPr>
        <sz val="11"/>
        <rFont val="Arial"/>
        <family val="2"/>
      </rPr>
      <t xml:space="preserve">
Die Lösung soll eine Funktionalität bereitstellen, mit der eine Betrugserkennung durchgeführt werden kann.</t>
    </r>
  </si>
  <si>
    <r>
      <rPr>
        <b/>
        <sz val="11"/>
        <rFont val="Arial"/>
        <family val="2"/>
      </rPr>
      <t>Bewertet wird ANF-62:</t>
    </r>
    <r>
      <rPr>
        <sz val="11"/>
        <rFont val="Arial"/>
        <family val="2"/>
      </rPr>
      <t xml:space="preserve">
Die Lösung soll eine Zwei-Faktor-Authentifizierung für sensible Transaktionen bieten und eine Auswahl an Authentifizierungsmethoden (bspw. SMS oder Authenticator-App) bereitstellen.</t>
    </r>
  </si>
  <si>
    <r>
      <rPr>
        <b/>
        <sz val="11"/>
        <rFont val="Arial"/>
        <family val="2"/>
      </rPr>
      <t>Bewertet wird ANF-64:</t>
    </r>
    <r>
      <rPr>
        <sz val="11"/>
        <rFont val="Arial"/>
        <family val="2"/>
      </rPr>
      <t xml:space="preserve">
Die Lösung soll Alarme bei verdächtigen Aktivitäten und Transaktionen auslösen und eine Überwachung von Transaktionsanomalien ermöglichen.</t>
    </r>
  </si>
  <si>
    <r>
      <rPr>
        <b/>
        <sz val="11"/>
        <rFont val="Arial"/>
        <family val="2"/>
      </rPr>
      <t>Bewertet wird ANF-69:</t>
    </r>
    <r>
      <rPr>
        <sz val="11"/>
        <rFont val="Arial"/>
        <family val="2"/>
      </rPr>
      <t xml:space="preserve">
Die Lösung soll die elektronische Aktenführung und Vorgangsbearbeitung nach den Vorgaben der Barrierefreie-Informationstechnik-Verordnung (BITV 2.0) und den anerkannten Regeln der Technik gestalten.</t>
    </r>
  </si>
  <si>
    <r>
      <rPr>
        <b/>
        <sz val="11"/>
        <rFont val="Arial"/>
        <family val="2"/>
      </rPr>
      <t>Bewertet wird ANF-70:</t>
    </r>
    <r>
      <rPr>
        <sz val="11"/>
        <rFont val="Arial"/>
        <family val="2"/>
      </rPr>
      <t xml:space="preserve">
Die Lösung soll über Eingabehilfen verfügen, die eine benutzerfreundliche und barrierefreie Interaktion ermöglichen.</t>
    </r>
  </si>
  <si>
    <r>
      <rPr>
        <b/>
        <sz val="11"/>
        <rFont val="Arial"/>
        <family val="2"/>
      </rPr>
      <t>Bewertet wird ANF-71:</t>
    </r>
    <r>
      <rPr>
        <sz val="11"/>
        <rFont val="Arial"/>
        <family val="2"/>
      </rPr>
      <t xml:space="preserve">
Die Lösung soll folgende barrierefreien Funktionalitäten bereitstellen:
- Vorlesefunktion
- Textvergrößerung
- Diktierfunktion</t>
    </r>
  </si>
  <si>
    <r>
      <rPr>
        <b/>
        <sz val="11"/>
        <rFont val="Arial"/>
        <family val="2"/>
      </rPr>
      <t>Bewertet wird ANF-72:</t>
    </r>
    <r>
      <rPr>
        <sz val="11"/>
        <rFont val="Arial"/>
        <family val="2"/>
      </rPr>
      <t xml:space="preserve">
Die Lösung soll entsprechend § 4 BGG (Behindertengleichstellungsgesetz) barrierefrei sein.</t>
    </r>
  </si>
  <si>
    <r>
      <rPr>
        <b/>
        <sz val="11"/>
        <rFont val="Arial"/>
        <family val="2"/>
      </rPr>
      <t>Bewertet wird ANF-73:</t>
    </r>
    <r>
      <rPr>
        <sz val="11"/>
        <rFont val="Arial"/>
        <family val="2"/>
      </rPr>
      <t xml:space="preserve">
Hilfe-Funktionen oder Benutzungshandbücher sollen barrierefrei sein.</t>
    </r>
  </si>
  <si>
    <r>
      <rPr>
        <b/>
        <sz val="11"/>
        <rFont val="Arial"/>
        <family val="2"/>
      </rPr>
      <t>Bewertet wird ANF-74:</t>
    </r>
    <r>
      <rPr>
        <sz val="11"/>
        <rFont val="Arial"/>
        <family val="2"/>
      </rPr>
      <t xml:space="preserve">
Die Lösung soll mit einer Dokumentation versehen sein, die eine langfristige und ressourcenschonende Nutzung der Software ermöglicht. Insbesondere soll darin die Inbetriebnahme, Deinstallation, Datenimport und -export beschrieben sowie Möglichkeiten zur Reduzierung von Ressourceninanspruchnahme aufgezeigt werden (z. B. Aktivierung von Energiesparmodi, Deaktivierung nicht genutzter Module, Beeinflussung der Größe von Auslagerungsdateien, Bereinigung von Datenresten).</t>
    </r>
  </si>
  <si>
    <r>
      <rPr>
        <b/>
        <sz val="11"/>
        <rFont val="Arial"/>
        <family val="2"/>
      </rPr>
      <t>Bewertet wird ANF-75:</t>
    </r>
    <r>
      <rPr>
        <sz val="11"/>
        <rFont val="Arial"/>
        <family val="2"/>
      </rPr>
      <t xml:space="preserve">
Die Lösung soll auch bei aktiviertem Energiemanagement relevanter Systemschichten oder der verbundenen Clientsysteme uneingeschränkt funktional nutzbar sein.</t>
    </r>
  </si>
  <si>
    <r>
      <rPr>
        <b/>
        <sz val="11"/>
        <rFont val="Arial"/>
        <family val="2"/>
      </rPr>
      <t>Bewertet wird ANF-55:</t>
    </r>
    <r>
      <rPr>
        <sz val="11"/>
        <rFont val="Arial"/>
        <family val="2"/>
      </rPr>
      <t xml:space="preserve">
Die Lösung soll eine Funktionalität bereitstellen, die eine tägliche Übersicht über das „Dispositions-Dashboard“ gewährleistet.</t>
    </r>
  </si>
  <si>
    <r>
      <rPr>
        <b/>
        <sz val="11"/>
        <rFont val="Arial"/>
        <family val="2"/>
      </rPr>
      <t>Bewertet wird ANF-76:</t>
    </r>
    <r>
      <rPr>
        <sz val="11"/>
        <rFont val="Arial"/>
        <family val="2"/>
      </rPr>
      <t xml:space="preserve">
Der AN soll sicherstellen, dass durch neue Versionen des Systems keine höheren Anforderungen bezüglich
•	Prozessorauslastung,
•	Arbeitsspeicherbelegung,
•	Permanentspeicherbelegung,
•	Bandbreite für den Netzzugang und
•	Energiebedarf
entstehen, es sei denn, zusätzliche Funktionen erfordern dies.</t>
    </r>
  </si>
  <si>
    <r>
      <rPr>
        <b/>
        <sz val="11"/>
        <rFont val="Arial"/>
        <family val="2"/>
      </rPr>
      <t>Bewertet wird ANF-82:</t>
    </r>
    <r>
      <rPr>
        <sz val="11"/>
        <rFont val="Arial"/>
        <family val="2"/>
      </rPr>
      <t xml:space="preserve">
Die Dokumentation sollte klare Anweisungen zur Fehlerbehebung und zum Troubleshooting enthalten.</t>
    </r>
  </si>
  <si>
    <r>
      <rPr>
        <b/>
        <sz val="11"/>
        <rFont val="Arial"/>
        <family val="2"/>
      </rPr>
      <t>Bewertet wird ANF-85:</t>
    </r>
    <r>
      <rPr>
        <sz val="11"/>
        <rFont val="Arial"/>
        <family val="2"/>
      </rPr>
      <t xml:space="preserve">
Einhaltung und Integration von Sicherheitsstandards wie ISO/IEC 27001 sollen vorhanden sein.</t>
    </r>
  </si>
  <si>
    <r>
      <rPr>
        <b/>
        <sz val="11"/>
        <rFont val="Arial"/>
        <family val="2"/>
      </rPr>
      <t>Bewertet wird ANF-92:</t>
    </r>
    <r>
      <rPr>
        <sz val="11"/>
        <rFont val="Arial"/>
        <family val="2"/>
      </rPr>
      <t xml:space="preserve">
Der Support soll über eine geschützte Verbindung angebunden werden.</t>
    </r>
  </si>
  <si>
    <r>
      <rPr>
        <b/>
        <sz val="11"/>
        <rFont val="Arial"/>
        <family val="2"/>
      </rPr>
      <t>Bewertet wird ANF-99:</t>
    </r>
    <r>
      <rPr>
        <sz val="11"/>
        <rFont val="Arial"/>
        <family val="2"/>
      </rPr>
      <t xml:space="preserve">
Der AN soll Quick-Start-Guides und FAQ-Sektionen zur Unterstützung bereitstellen.</t>
    </r>
  </si>
  <si>
    <r>
      <rPr>
        <b/>
        <sz val="11"/>
        <rFont val="Arial"/>
        <family val="2"/>
      </rPr>
      <t>Bewertet wird ANF-101:</t>
    </r>
    <r>
      <rPr>
        <sz val="11"/>
        <rFont val="Arial"/>
        <family val="2"/>
      </rPr>
      <t xml:space="preserve">
Die Nutzerschulungen sollen so gestaltet sein, dass sie mit einer Teilnehmerzahl von bis zu 10 Personen pro Kurs  durchgeführt werden können.</t>
    </r>
  </si>
  <si>
    <t>B.1.3.1.2</t>
  </si>
  <si>
    <t>B.1.3.1.3</t>
  </si>
  <si>
    <t>B.1.4.1.1</t>
  </si>
  <si>
    <t>B.1.5.1.1</t>
  </si>
  <si>
    <t>B.1.5.1.2</t>
  </si>
  <si>
    <t>B.1.5.1.3</t>
  </si>
  <si>
    <t>B.1.5.1.4</t>
  </si>
  <si>
    <t>B.1.5.1.5</t>
  </si>
  <si>
    <t>B.1.5.1.6</t>
  </si>
  <si>
    <t>B.1.5.1.7</t>
  </si>
  <si>
    <t>B.1.5.1.8</t>
  </si>
  <si>
    <r>
      <t xml:space="preserve">Die Anforderung wird nach den folgenden Zielerreichungsgraden bewertet:
</t>
    </r>
    <r>
      <rPr>
        <b/>
        <sz val="11"/>
        <rFont val="Arial"/>
        <family val="2"/>
      </rPr>
      <t xml:space="preserve">0 Punkte =  </t>
    </r>
    <r>
      <rPr>
        <sz val="11"/>
        <rFont val="Arial"/>
        <family val="2"/>
      </rPr>
      <t>Die Anforderung wird nicht erfüllt</t>
    </r>
    <r>
      <rPr>
        <b/>
        <sz val="11"/>
        <rFont val="Arial"/>
        <family val="2"/>
      </rPr>
      <t xml:space="preserve">
10 Punkte =</t>
    </r>
    <r>
      <rPr>
        <sz val="11"/>
        <rFont val="Arial"/>
        <family val="2"/>
      </rPr>
      <t xml:space="preserve"> Die Anforderung wird erfüllt</t>
    </r>
  </si>
  <si>
    <r>
      <t xml:space="preserve">Die Anforderung wird nach den folgenden Zielerreichungsgraden bewertet:
</t>
    </r>
    <r>
      <rPr>
        <b/>
        <sz val="11"/>
        <rFont val="Arial"/>
        <family val="2"/>
      </rPr>
      <t xml:space="preserve">0 Punkte =  </t>
    </r>
    <r>
      <rPr>
        <sz val="11"/>
        <rFont val="Arial"/>
        <family val="2"/>
      </rPr>
      <t>Die Lösung bietet keine Mandantenfähigkeit. Alle Nutzer arbeiten in einer gemeinsamen Umgebung ohne Trennung von Daten oder Konfigurationen.</t>
    </r>
    <r>
      <rPr>
        <b/>
        <sz val="11"/>
        <rFont val="Arial"/>
        <family val="2"/>
      </rPr>
      <t xml:space="preserve">
3 Punkte = </t>
    </r>
    <r>
      <rPr>
        <sz val="11"/>
        <rFont val="Arial"/>
        <family val="2"/>
      </rPr>
      <t>Die Lösung ermöglicht eine grundlegende Trennung der Mandantendaten, jedoch ohne individuelle Administrationsrechte oder separate Konfigurationsmöglichkeiten je Mandant.</t>
    </r>
    <r>
      <rPr>
        <b/>
        <sz val="11"/>
        <rFont val="Arial"/>
        <family val="2"/>
      </rPr>
      <t xml:space="preserve">
6 Punkte = </t>
    </r>
    <r>
      <rPr>
        <sz val="11"/>
        <rFont val="Arial"/>
        <family val="2"/>
      </rPr>
      <t>Die Lösung erlaubt die unabhängige Verwaltung von Mandanten, einschließlich separater Benutzerverwaltung und Berechtigungen, jedoch sind individuelle Konfigurationen nur eingeschränkt möglich.</t>
    </r>
    <r>
      <rPr>
        <b/>
        <sz val="11"/>
        <rFont val="Arial"/>
        <family val="2"/>
      </rPr>
      <t xml:space="preserve">
10 Punkte =</t>
    </r>
    <r>
      <rPr>
        <sz val="11"/>
        <rFont val="Arial"/>
        <family val="2"/>
      </rPr>
      <t xml:space="preserve"> Die Lösung bietet eine vollständig mandantenfähige Architektur, in der jeder Mandant eigene Benutzer, Berechtigungen, Prozesse und Konfigurationen verwalten kann, ohne gegenseitige Beeinflussung.</t>
    </r>
  </si>
  <si>
    <r>
      <t xml:space="preserve">Die Anforderung wird nach den folgenden Zielerreichungsgraden bewertet:
</t>
    </r>
    <r>
      <rPr>
        <b/>
        <sz val="11"/>
        <rFont val="Arial"/>
        <family val="2"/>
      </rPr>
      <t>0 Punkte =</t>
    </r>
    <r>
      <rPr>
        <sz val="11"/>
        <rFont val="Arial"/>
        <family val="2"/>
      </rPr>
      <t xml:space="preserve">  Es ist keine automatisierte Erkennung von Doppelzahlungen vorhanden.
</t>
    </r>
    <r>
      <rPr>
        <b/>
        <sz val="11"/>
        <rFont val="Arial"/>
        <family val="2"/>
      </rPr>
      <t xml:space="preserve">
3 Punkte = </t>
    </r>
    <r>
      <rPr>
        <sz val="11"/>
        <rFont val="Arial"/>
        <family val="2"/>
      </rPr>
      <t xml:space="preserve">Die Lösung prüft Zahlungen lediglich auf identische Beträge, Empfänger und Zahlungsdaten, ohne weitere Validierungsmechanismen.
</t>
    </r>
    <r>
      <rPr>
        <b/>
        <sz val="11"/>
        <rFont val="Arial"/>
        <family val="2"/>
      </rPr>
      <t xml:space="preserve">6 Punkte = </t>
    </r>
    <r>
      <rPr>
        <sz val="11"/>
        <rFont val="Arial"/>
        <family val="2"/>
      </rPr>
      <t xml:space="preserve">Die Lösung bietet eine erweiterte Dublettenprüfung mit konfigurierbaren Parametern, sodass auch leicht abweichende Beträge oder Rechnungsnummern erkannt werden können.
</t>
    </r>
    <r>
      <rPr>
        <b/>
        <sz val="11"/>
        <rFont val="Arial"/>
        <family val="2"/>
      </rPr>
      <t xml:space="preserve">10 Punkte = </t>
    </r>
    <r>
      <rPr>
        <sz val="11"/>
        <rFont val="Arial"/>
        <family val="2"/>
      </rPr>
      <t>Die Lösung nutzt KI-gestützte Algorithmen zur Analyse von Zahlungsströmen, erkennt potenzielle Dubletten anhand historischer Muster und bietet eine automatische Risikobewertung für auffällige Transaktionen.</t>
    </r>
  </si>
  <si>
    <r>
      <t xml:space="preserve">Die Anforderung wird nach den folgenden Zielerreichungsgraden bewertet:
</t>
    </r>
    <r>
      <rPr>
        <b/>
        <sz val="11"/>
        <rFont val="Arial"/>
        <family val="2"/>
      </rPr>
      <t>0 Punkte =</t>
    </r>
    <r>
      <rPr>
        <sz val="11"/>
        <rFont val="Arial"/>
        <family val="2"/>
      </rPr>
      <t xml:space="preserve">  Alle Zahlungsfreigaben müssen manuell erfolgen, ohne Automatisierung oder Regelwerke.
</t>
    </r>
    <r>
      <rPr>
        <b/>
        <sz val="11"/>
        <rFont val="Arial"/>
        <family val="2"/>
      </rPr>
      <t xml:space="preserve">
3 Punkte = </t>
    </r>
    <r>
      <rPr>
        <sz val="11"/>
        <rFont val="Arial"/>
        <family val="2"/>
      </rPr>
      <t xml:space="preserve">Die Lösung unterstützt einfache Freigaberegeln, z. B. Betragsgrenzen, oberhalb derer eine zweite Freigabe erforderlich ist.
</t>
    </r>
    <r>
      <rPr>
        <b/>
        <sz val="11"/>
        <rFont val="Arial"/>
        <family val="2"/>
      </rPr>
      <t xml:space="preserve">6 Punkte = </t>
    </r>
    <r>
      <rPr>
        <sz val="11"/>
        <rFont val="Arial"/>
        <family val="2"/>
      </rPr>
      <t xml:space="preserve">Mehrstufige Freigabeworkflows sind vorhanden und können rollenbasiert angepasst werden, jedoch ohne dynamische Anpassungen an spezifische Transaktionsmerkmale.
</t>
    </r>
    <r>
      <rPr>
        <b/>
        <sz val="11"/>
        <rFont val="Arial"/>
        <family val="2"/>
      </rPr>
      <t xml:space="preserve">10 Punkte = </t>
    </r>
    <r>
      <rPr>
        <sz val="11"/>
        <rFont val="Arial"/>
        <family val="2"/>
      </rPr>
      <t>Die Lösung bietet vollautomatische Zahlungsfreigaben mit dynamischer Risikoanalyse, anpassbaren Workflows und Integration in Compliance-Systeme, einschließlich Eskalationsmechanismen.</t>
    </r>
  </si>
  <si>
    <r>
      <t xml:space="preserve">Die Anforderung wird nach den folgenden Zielerreichungsgraden bewertet:
</t>
    </r>
    <r>
      <rPr>
        <b/>
        <sz val="11"/>
        <rFont val="Arial"/>
        <family val="2"/>
      </rPr>
      <t>0 Punkte =</t>
    </r>
    <r>
      <rPr>
        <sz val="11"/>
        <rFont val="Arial"/>
        <family val="2"/>
      </rPr>
      <t xml:space="preserve">  Eine automatische Disposition ist nicht vorhanden. Die Steuerung von Zahlungen und Reservierungen erfolgt ausschließlich manuell.
</t>
    </r>
    <r>
      <rPr>
        <b/>
        <sz val="11"/>
        <rFont val="Arial"/>
        <family val="2"/>
      </rPr>
      <t xml:space="preserve">
3 Punkte =D</t>
    </r>
    <r>
      <rPr>
        <sz val="11"/>
        <rFont val="Arial"/>
        <family val="2"/>
      </rPr>
      <t xml:space="preserve">ie Lösung bietet statische Dispositionsregeln, z. B. nach dem FIFO- oder LIFO-Prinzip, ohne Berücksichtigung externer Faktoren.
</t>
    </r>
    <r>
      <rPr>
        <b/>
        <sz val="11"/>
        <rFont val="Arial"/>
        <family val="2"/>
      </rPr>
      <t xml:space="preserve">6 Punkte = </t>
    </r>
    <r>
      <rPr>
        <sz val="11"/>
        <rFont val="Arial"/>
        <family val="2"/>
      </rPr>
      <t xml:space="preserve">Die Lösung verfügt über eine dynamische Disposition, die flexible Steuerungsparameter und vordefinierte Strategien zur Optimierung der Zahlungsströme nutzt.
</t>
    </r>
    <r>
      <rPr>
        <b/>
        <sz val="11"/>
        <rFont val="Arial"/>
        <family val="2"/>
      </rPr>
      <t xml:space="preserve">10 Punkte = </t>
    </r>
    <r>
      <rPr>
        <sz val="11"/>
        <rFont val="Arial"/>
        <family val="2"/>
      </rPr>
      <t>Die Lösung setzt auf KI-gestützte Disposition mit Echtzeit-Liquiditätsprognosen, berücksichtigt externe Marktdaten und passt Dispositionsentscheidungen proaktiv an Veränderungen an.</t>
    </r>
  </si>
  <si>
    <r>
      <t xml:space="preserve">Die Anforderung wird nach den folgenden Zielerreichungsgraden bewertet:
</t>
    </r>
    <r>
      <rPr>
        <b/>
        <sz val="11"/>
        <rFont val="Arial"/>
        <family val="2"/>
      </rPr>
      <t>0 Punkte =</t>
    </r>
    <r>
      <rPr>
        <sz val="11"/>
        <rFont val="Arial"/>
        <family val="2"/>
      </rPr>
      <t xml:space="preserve">  Keine automatische Berichterstellung; manuelle Aufbereitung erforderlich.
</t>
    </r>
    <r>
      <rPr>
        <b/>
        <sz val="11"/>
        <rFont val="Arial"/>
        <family val="2"/>
      </rPr>
      <t xml:space="preserve">
3 Punkte = </t>
    </r>
    <r>
      <rPr>
        <sz val="11"/>
        <rFont val="Arial"/>
        <family val="2"/>
      </rPr>
      <t xml:space="preserve">Vordefinierte Standardauswertungen sind vorhanden, jedoch nicht individualisierbar.
</t>
    </r>
    <r>
      <rPr>
        <b/>
        <sz val="11"/>
        <rFont val="Arial"/>
        <family val="2"/>
      </rPr>
      <t xml:space="preserve">6 Punkte = </t>
    </r>
    <r>
      <rPr>
        <sz val="11"/>
        <rFont val="Arial"/>
        <family val="2"/>
      </rPr>
      <t xml:space="preserve">Automatisierte Reports mit konfigurierbaren Filtern und regelmäßiger Generierung sind vorhanden.
</t>
    </r>
    <r>
      <rPr>
        <b/>
        <sz val="11"/>
        <rFont val="Arial"/>
        <family val="2"/>
      </rPr>
      <t xml:space="preserve">10 Punkte = </t>
    </r>
    <r>
      <rPr>
        <sz val="11"/>
        <rFont val="Arial"/>
        <family val="2"/>
      </rPr>
      <t xml:space="preserve"> Die Lösung generiert intelligente Berichte mit KI-gestützter Mustererkennung und Alarmierung bei Auffälligkeiten.</t>
    </r>
  </si>
  <si>
    <r>
      <t xml:space="preserve">Die Anforderung wird nach den folgenden Zielerreichungsgraden bewertet:
</t>
    </r>
    <r>
      <rPr>
        <b/>
        <sz val="11"/>
        <rFont val="Arial"/>
        <family val="2"/>
      </rPr>
      <t>0 Punkte =</t>
    </r>
    <r>
      <rPr>
        <sz val="11"/>
        <rFont val="Arial"/>
        <family val="2"/>
      </rPr>
      <t xml:space="preserve">  Es gibt keine Individualisierungsoptionen für Berichte.
</t>
    </r>
    <r>
      <rPr>
        <b/>
        <sz val="11"/>
        <rFont val="Arial"/>
        <family val="2"/>
      </rPr>
      <t xml:space="preserve">
3 Punkte = </t>
    </r>
    <r>
      <rPr>
        <sz val="11"/>
        <rFont val="Arial"/>
        <family val="2"/>
      </rPr>
      <t xml:space="preserve">Nutzer können lediglich vordefinierte Berichte nutzen und minimale Anpassungen vornehmen.
</t>
    </r>
    <r>
      <rPr>
        <b/>
        <sz val="11"/>
        <rFont val="Arial"/>
        <family val="2"/>
      </rPr>
      <t xml:space="preserve">6 Punkte = </t>
    </r>
    <r>
      <rPr>
        <sz val="11"/>
        <rFont val="Arial"/>
        <family val="2"/>
      </rPr>
      <t xml:space="preserve">Die Berichterstellung ist durch umfangreiche Filter- und Darstellungsoptionen anpassbar.
</t>
    </r>
    <r>
      <rPr>
        <b/>
        <sz val="11"/>
        <rFont val="Arial"/>
        <family val="2"/>
      </rPr>
      <t xml:space="preserve">10 Punkte = </t>
    </r>
    <r>
      <rPr>
        <sz val="11"/>
        <rFont val="Arial"/>
        <family val="2"/>
      </rPr>
      <t>Vollständig individualisierbare Reportings mit eigenen Berechnungen, Datenmodellen und Visualisierungen.</t>
    </r>
  </si>
  <si>
    <r>
      <t xml:space="preserve">Die Beschreibung wird nach den folgenden Zielerreichungsgraden bewertet:
</t>
    </r>
    <r>
      <rPr>
        <b/>
        <sz val="11"/>
        <rFont val="Arial"/>
        <family val="2"/>
      </rPr>
      <t>0 Punkte</t>
    </r>
    <r>
      <rPr>
        <sz val="11"/>
        <rFont val="Arial"/>
        <family val="2"/>
      </rPr>
      <t xml:space="preserve"> =  Keine erweiterten Sicherheitsmaßnahmen vorhanden.
</t>
    </r>
    <r>
      <rPr>
        <b/>
        <sz val="11"/>
        <rFont val="Arial"/>
        <family val="2"/>
      </rPr>
      <t>3 Punkte</t>
    </r>
    <r>
      <rPr>
        <sz val="11"/>
        <rFont val="Arial"/>
        <family val="2"/>
      </rPr>
      <t xml:space="preserve"> = Grundlegende Schutzmechanismen sind vorhanden.
</t>
    </r>
    <r>
      <rPr>
        <b/>
        <sz val="11"/>
        <rFont val="Arial"/>
        <family val="2"/>
      </rPr>
      <t>6 Punkte</t>
    </r>
    <r>
      <rPr>
        <sz val="11"/>
        <rFont val="Arial"/>
        <family val="2"/>
      </rPr>
      <t xml:space="preserve"> = Regelbasierte Transaktionskontrolle und Echtzeit-Warnungen implementiert.
</t>
    </r>
    <r>
      <rPr>
        <b/>
        <sz val="11"/>
        <rFont val="Arial"/>
        <family val="2"/>
      </rPr>
      <t>10 Punkte</t>
    </r>
    <r>
      <rPr>
        <sz val="11"/>
        <rFont val="Arial"/>
        <family val="2"/>
      </rPr>
      <t xml:space="preserve"> =  KI-gestützte Bedrohungserkennung mit adaptiven Sicherheitsregeln.
</t>
    </r>
  </si>
  <si>
    <r>
      <t xml:space="preserve">Die Beschreibung wird nach den folgenden Zielerreichungsgraden bewertet:
</t>
    </r>
    <r>
      <rPr>
        <b/>
        <sz val="11"/>
        <rFont val="Arial"/>
        <family val="2"/>
      </rPr>
      <t>0 Punkte</t>
    </r>
    <r>
      <rPr>
        <sz val="11"/>
        <rFont val="Arial"/>
        <family val="2"/>
      </rPr>
      <t xml:space="preserve"> =  Keine regelbasierte Prüfung vorhanden.
</t>
    </r>
    <r>
      <rPr>
        <b/>
        <sz val="11"/>
        <rFont val="Arial"/>
        <family val="2"/>
      </rPr>
      <t>3 Punkte</t>
    </r>
    <r>
      <rPr>
        <sz val="11"/>
        <rFont val="Arial"/>
        <family val="2"/>
      </rPr>
      <t xml:space="preserve"> = Basisregelwerk mit vordefinierten Schwellenwerten.
</t>
    </r>
    <r>
      <rPr>
        <b/>
        <sz val="11"/>
        <rFont val="Arial"/>
        <family val="2"/>
      </rPr>
      <t>6 Punkte</t>
    </r>
    <r>
      <rPr>
        <sz val="11"/>
        <rFont val="Arial"/>
        <family val="2"/>
      </rPr>
      <t xml:space="preserve"> = Flexible regelbasierte Steuerung mit anpassbaren Parametern.
</t>
    </r>
    <r>
      <rPr>
        <b/>
        <sz val="11"/>
        <rFont val="Arial"/>
        <family val="2"/>
      </rPr>
      <t>10 Punkte</t>
    </r>
    <r>
      <rPr>
        <sz val="11"/>
        <rFont val="Arial"/>
        <family val="2"/>
      </rPr>
      <t xml:space="preserve"> =  KI-gestützte, selbstlernende Prüfmechanismen mit präziser Risikobewertung.
</t>
    </r>
  </si>
  <si>
    <r>
      <t xml:space="preserve">Die Beschreibung wird nach den folgenden Zielerreichungsgraden bewertet:
</t>
    </r>
    <r>
      <rPr>
        <b/>
        <sz val="11"/>
        <rFont val="Arial"/>
        <family val="2"/>
      </rPr>
      <t>0 Punkte</t>
    </r>
    <r>
      <rPr>
        <sz val="11"/>
        <rFont val="Arial"/>
        <family val="2"/>
      </rPr>
      <t xml:space="preserve"> =  Keine barrierefreien Funktionen vorhanden.
</t>
    </r>
    <r>
      <rPr>
        <b/>
        <sz val="11"/>
        <rFont val="Arial"/>
        <family val="2"/>
      </rPr>
      <t>3 Punkte</t>
    </r>
    <r>
      <rPr>
        <sz val="11"/>
        <rFont val="Arial"/>
        <family val="2"/>
      </rPr>
      <t xml:space="preserve"> = Grundlegende Anpassungen wie Kontrastmodi und vergrößerte Schrift sind vorhanden.
</t>
    </r>
    <r>
      <rPr>
        <b/>
        <sz val="11"/>
        <rFont val="Arial"/>
        <family val="2"/>
      </rPr>
      <t>6 Punkte</t>
    </r>
    <r>
      <rPr>
        <sz val="11"/>
        <rFont val="Arial"/>
        <family val="2"/>
      </rPr>
      <t xml:space="preserve"> = WCAG 2.1- und BITV 2.0-Konformität mit Screenreader-Unterstützung.
</t>
    </r>
    <r>
      <rPr>
        <b/>
        <sz val="11"/>
        <rFont val="Arial"/>
        <family val="2"/>
      </rPr>
      <t>10 Punkte</t>
    </r>
    <r>
      <rPr>
        <sz val="11"/>
        <rFont val="Arial"/>
        <family val="2"/>
      </rPr>
      <t xml:space="preserve"> =  Vollständige Personalisierung barrierefreier Elemente inkl. Spracherkennung..
</t>
    </r>
  </si>
  <si>
    <r>
      <t xml:space="preserve">Die Beschreibung wird nach den folgenden Zielerreichungsgraden bewertet:
</t>
    </r>
    <r>
      <rPr>
        <b/>
        <sz val="11"/>
        <rFont val="Arial"/>
        <family val="2"/>
      </rPr>
      <t>0 Punkte</t>
    </r>
    <r>
      <rPr>
        <sz val="11"/>
        <rFont val="Arial"/>
        <family val="2"/>
      </rPr>
      <t xml:space="preserve"> =  Die Lösung erfüllt keine anerkannten Sicherheitsstandards oder Zertifizierungen.
</t>
    </r>
    <r>
      <rPr>
        <b/>
        <sz val="11"/>
        <rFont val="Arial"/>
        <family val="2"/>
      </rPr>
      <t>3 Punkte</t>
    </r>
    <r>
      <rPr>
        <sz val="11"/>
        <rFont val="Arial"/>
        <family val="2"/>
      </rPr>
      <t xml:space="preserve"> = Die Lösung entspricht mindestens einem gängigen Sicherheitsstandard und bietet grundlegende Sicherheitsmechanismen.
</t>
    </r>
    <r>
      <rPr>
        <b/>
        <sz val="11"/>
        <rFont val="Arial"/>
        <family val="2"/>
      </rPr>
      <t>6 Punkte</t>
    </r>
    <r>
      <rPr>
        <sz val="11"/>
        <rFont val="Arial"/>
        <family val="2"/>
      </rPr>
      <t xml:space="preserve"> = Die Lösung ist nach mindestens zwei etablierten Sicherheitsstandards zertifiziert und verfügt über fortgeschrittene Sicherheitsmaßnahmen wie Anomalieerkennung..
</t>
    </r>
    <r>
      <rPr>
        <b/>
        <sz val="11"/>
        <rFont val="Arial"/>
        <family val="2"/>
      </rPr>
      <t>10 Punkte</t>
    </r>
    <r>
      <rPr>
        <sz val="11"/>
        <rFont val="Arial"/>
        <family val="2"/>
      </rPr>
      <t xml:space="preserve"> =  Die Lösung ist nach mindestens drei internationalen Sicherheitsstandards zertifiziert
</t>
    </r>
  </si>
  <si>
    <t>Allgemeine Anforderungen</t>
  </si>
  <si>
    <t>Begründung</t>
  </si>
  <si>
    <t>Spalte A gibt die forlaufende Kriteriennummer an.
Spalte B zeigt den Anforderungs- bzw. Kriterientext an.
Spalte C stellt den Nachweis, auf dessen Grundlage die Bewertung durchgeführt wird, dar.
Spalte D gibt Auskunft über die Art des Kriteriums (Ausschlusskriterium A oder Bewertungskriterium B).
Spalte E zeigt die Bewertungsskala oder Ja/Nein-Prüfung an.
Spalte F zeigt den maximal gültigen Umfang zur Beantwortung des Kriteriums an.
In Spalte G werden die Bewertungspunkte für den Bieter per Drop-Down-Menü bestimmt. Jeder Bieter erhält für jedes Kriterium gemäß der Spalte L (Zielferfüllungsgrad) eine Bewertung, je nachdem ob oder wie gut er dieses Kriterium erfüllen kann. Diese Bewertungspunkte werden mit der Gewichtung aus Spalte H (Gewichtung) multizipliziert und ergeben zusammen die Leistungspunkte in Spalte J (Ist-Ergebnis). Die Gesamtzahl der Leistungspunkte des Angebotes ergibt sich aus der Summe aller gewichteten Leistungspunkte.
Spalte H zeigt die Gewichtung des jeweiligen Kriteriums an.
Spalte I gibt die maximale Punktzahl des jeweiligen Kriteriums an.
Spalte J stellt die erreichte Punktezahl für das jeweilige Kriterium nach der Bewertung aus Spalte E dar.
Spalte K zeigt die notwendigen Mindestpunkte je Kriteriengruppe an, nicht jedoch für die einzelnen Kriterien.
Spalte L gibt den geforderten Zielerfüllungsgrad und die Bewertungsmaßstäbe an. 
Spalte M kann die Begründung für die Bewertung eingetragen werden.</t>
  </si>
  <si>
    <t>Wertungsmethode:</t>
  </si>
  <si>
    <t>Die Bewertung erfolgt für die jeweiligen Kriterien/ Anforderungen nach der aufgeführten Bewertungsmatrix.</t>
  </si>
  <si>
    <r>
      <rPr>
        <b/>
        <sz val="11"/>
        <rFont val="Arial"/>
        <family val="2"/>
      </rPr>
      <t>Bewertet wird ANF-8:</t>
    </r>
    <r>
      <rPr>
        <sz val="11"/>
        <rFont val="Arial"/>
        <family val="2"/>
      </rPr>
      <t xml:space="preserve">
Die Lösung soll mandantenfähig sein, d. h. sie soll die gleichzeitige, unabhängige Verwaltung mehrerer Mandanten innerhalb eines Systems ermöglichen. Dabei sollen Mandantendaten strikt voneinander getrennt sein, und individuelle Anpassungen je Mandant sollen ohne Beeinflussung anderer Mandanten möglich sein.</t>
    </r>
  </si>
  <si>
    <r>
      <rPr>
        <b/>
        <sz val="11"/>
        <rFont val="Arial"/>
        <family val="2"/>
      </rPr>
      <t>Bewertet wird ANF-98:</t>
    </r>
    <r>
      <rPr>
        <sz val="11"/>
        <rFont val="Arial"/>
        <family val="2"/>
      </rPr>
      <t xml:space="preserve">
Der AN soll Schulungen zur Einführung neuer Mitarbeitender und beim Abruf weitere Lizenzen anbieten.</t>
    </r>
  </si>
  <si>
    <t>Zahlungsverkehrssoftware für die BGHM und VBG
VBG/2026/05/6718</t>
  </si>
  <si>
    <t>K.1</t>
  </si>
  <si>
    <t>K.2</t>
  </si>
  <si>
    <r>
      <rPr>
        <b/>
        <sz val="11"/>
        <rFont val="Arial"/>
        <family val="2"/>
      </rPr>
      <t>Bewertet wird ANF-33:</t>
    </r>
    <r>
      <rPr>
        <sz val="11"/>
        <rFont val="Arial"/>
        <family val="2"/>
      </rPr>
      <t xml:space="preserve">
Die Lösung soll in der Lage sein, eine automatisierte Auswertung für jeden Quartalsmonat über folgende Inhalte erstellen zu können:
- Auswertung der AZV/AXZ-Zahlungen über 50.000 EUR
- Erkennung von Einzelposten aus Sammlerzahlungen
- Aggregation von Zahlungen an gleiche Empfänger
- Auswertungen für Sammler Camt.054</t>
    </r>
  </si>
  <si>
    <r>
      <rPr>
        <b/>
        <sz val="11"/>
        <rFont val="Arial"/>
        <family val="2"/>
      </rPr>
      <t>Bewertet wird ANF-67:</t>
    </r>
    <r>
      <rPr>
        <sz val="11"/>
        <rFont val="Arial"/>
        <family val="2"/>
      </rPr>
      <t xml:space="preserve">
Die Lösung soll eine regelbasierte Prüfung von Zahlungen ermöglichen, um sicherzustellen, dass alle Transaktionen den internen und gesetzlichen Vorgaben (insbesondere Abgleich mit Sanktionslisten) entsprechen.</t>
    </r>
  </si>
  <si>
    <r>
      <t xml:space="preserve">Die Beschreibung wird nach den folgenden Zielerreichungsgraden bewertet:
</t>
    </r>
    <r>
      <rPr>
        <b/>
        <sz val="11"/>
        <rFont val="Arial"/>
        <family val="2"/>
      </rPr>
      <t>0 Punkte</t>
    </r>
    <r>
      <rPr>
        <sz val="11"/>
        <rFont val="Arial"/>
        <family val="2"/>
      </rPr>
      <t xml:space="preserve"> =  Die Beschreibung ist so lückenhaft, dass sie nicht bewertet werden kann.
</t>
    </r>
    <r>
      <rPr>
        <b/>
        <sz val="11"/>
        <rFont val="Arial"/>
        <family val="2"/>
      </rPr>
      <t>1 bis 3 Punkte</t>
    </r>
    <r>
      <rPr>
        <sz val="11"/>
        <rFont val="Arial"/>
        <family val="2"/>
      </rPr>
      <t xml:space="preserve"> = Die Beschreibung ist nicht plausibel, nachvollziehbar oder nicht umsetzbar. 
</t>
    </r>
    <r>
      <rPr>
        <b/>
        <sz val="11"/>
        <rFont val="Arial"/>
        <family val="2"/>
      </rPr>
      <t>4 bis 6 Punkte</t>
    </r>
    <r>
      <rPr>
        <sz val="11"/>
        <rFont val="Arial"/>
        <family val="2"/>
      </rPr>
      <t xml:space="preserve"> = Die Beschreibung ist nur grob umrissen, die Ausführungen sind bedingt plausibel sowie nachvollziehbar und mindestens teilweise beim AG umsetzbar. 
</t>
    </r>
    <r>
      <rPr>
        <b/>
        <sz val="11"/>
        <rFont val="Arial"/>
        <family val="2"/>
      </rPr>
      <t>7 bis 9 Punkte</t>
    </r>
    <r>
      <rPr>
        <sz val="11"/>
        <rFont val="Arial"/>
        <family val="2"/>
      </rPr>
      <t xml:space="preserve"> = Die Beschreibung ist annähernd vollständig, die Ausführungen sind zu einem Großteil plausibel sowie nachvollziehbar und beim AG zu einem Großteil umsetzbar. 
</t>
    </r>
    <r>
      <rPr>
        <b/>
        <sz val="11"/>
        <rFont val="Arial"/>
        <family val="2"/>
      </rPr>
      <t>10 Punkte</t>
    </r>
    <r>
      <rPr>
        <sz val="11"/>
        <rFont val="Arial"/>
        <family val="2"/>
      </rPr>
      <t xml:space="preserve"> = Die Beschreibung ist detailliert und vollständig, die Ausführungen sind plausibel sowie nachvollziehbar und vollständig beim AG umsetzbar.
</t>
    </r>
  </si>
  <si>
    <t>Begründung oder Verweis auf Dokumentenstelle</t>
  </si>
  <si>
    <t>Der Zuschlag wird dem Anbieter erteilt, der die höchste Gesamtpunktzahl erreicht, wobei die Kriterien/ Anforderungen entsprechend ihrer Gewichtung wie in der Leistungsbewertungsmatrix dargestellt berücksichtigt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</si>
</sst>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Arial"/>
      <family val="2"/>
    </font>
    <font>
      <sz val="11"/>
      <color theme="1"/>
      <name val="Arial"/>
      <family val="2"/>
    </font>
    <font>
      <b/>
      <sz val="11"/>
      <color theme="1"/>
      <name val="Arial"/>
      <family val="2"/>
    </font>
    <font>
      <b/>
      <sz val="14"/>
      <color theme="1"/>
      <name val="Arial"/>
      <family val="2"/>
    </font>
    <font>
      <sz val="14"/>
      <color theme="1"/>
      <name val="Arial"/>
      <family val="2"/>
    </font>
    <font>
      <b/>
      <vertAlign val="superscript"/>
      <sz val="14"/>
      <color theme="1"/>
      <name val="Arial"/>
      <family val="2"/>
    </font>
    <font>
      <b/>
      <sz val="14"/>
      <name val="Arial"/>
      <family val="2"/>
    </font>
    <font>
      <sz val="8"/>
      <color theme="1"/>
      <name val="Arial"/>
      <family val="2"/>
    </font>
    <font>
      <sz val="8"/>
      <name val="Arial"/>
      <family val="2"/>
    </font>
    <font>
      <b/>
      <sz val="11"/>
      <name val="Arial"/>
      <family val="2"/>
    </font>
    <font>
      <b/>
      <sz val="10"/>
      <name val="Arial"/>
      <family val="2"/>
    </font>
    <font>
      <sz val="10"/>
      <color theme="1"/>
      <name val="Arial"/>
      <family val="2"/>
    </font>
    <font>
      <sz val="10"/>
      <name val="Arial"/>
      <family val="2"/>
    </font>
    <font>
      <sz val="11"/>
      <name val="Arial"/>
      <family val="2"/>
    </font>
    <font>
      <vertAlign val="superscript"/>
      <sz val="10"/>
      <color theme="1"/>
      <name val="Arial"/>
      <family val="2"/>
    </font>
    <font>
      <b/>
      <sz val="12"/>
      <name val="Arial"/>
      <family val="2"/>
    </font>
    <font>
      <sz val="12"/>
      <name val="Arial"/>
      <family val="2"/>
    </font>
    <font>
      <sz val="8"/>
      <name val="Calibri"/>
      <family val="2"/>
      <scheme val="minor"/>
    </font>
    <font>
      <sz val="8"/>
      <color theme="1"/>
      <name val="Calibri"/>
      <family val="2"/>
      <scheme val="minor"/>
    </font>
    <font>
      <b/>
      <sz val="11"/>
      <color theme="4"/>
      <name val="Arial"/>
      <family val="2"/>
    </font>
    <font>
      <sz val="11"/>
      <color theme="5"/>
      <name val="Arial"/>
      <family val="2"/>
    </font>
    <font>
      <b/>
      <u/>
      <sz val="11"/>
      <color theme="1"/>
      <name val="Arial"/>
      <family val="2"/>
    </font>
    <font>
      <b/>
      <sz val="11"/>
      <color theme="1"/>
      <name val="Arial"/>
    </font>
    <font>
      <b/>
      <sz val="11"/>
      <name val="Arial"/>
    </font>
    <font>
      <sz val="11"/>
      <color theme="1"/>
      <name val="Arial"/>
    </font>
    <font>
      <sz val="10"/>
      <name val="Arial"/>
    </font>
    <font>
      <sz val="11"/>
      <name val="Arial"/>
    </font>
    <font>
      <sz val="11"/>
      <color rgb="FFFF0000"/>
      <name val="Arial"/>
      <family val="2"/>
    </font>
    <font>
      <sz val="12"/>
      <color rgb="FFFF0000"/>
      <name val="Arial"/>
      <family val="2"/>
    </font>
  </fonts>
  <fills count="10">
    <fill>
      <patternFill patternType="none"/>
    </fill>
    <fill>
      <patternFill patternType="gray125"/>
    </fill>
    <fill>
      <patternFill patternType="solid">
        <fgColor theme="6" tint="0.59999389629810485"/>
        <bgColor indexed="64"/>
      </patternFill>
    </fill>
    <fill>
      <patternFill patternType="solid">
        <fgColor theme="4" tint="0.79998168889431442"/>
        <bgColor indexed="64"/>
      </patternFill>
    </fill>
    <fill>
      <patternFill patternType="solid">
        <fgColor theme="2"/>
        <bgColor indexed="64"/>
      </patternFill>
    </fill>
    <fill>
      <patternFill patternType="solid">
        <fgColor theme="0"/>
        <bgColor indexed="64"/>
      </patternFill>
    </fill>
    <fill>
      <patternFill patternType="darkDown">
        <fgColor auto="1"/>
        <bgColor theme="0"/>
      </patternFill>
    </fill>
    <fill>
      <patternFill patternType="solid">
        <fgColor theme="7" tint="0.59999389629810485"/>
        <bgColor indexed="64"/>
      </patternFill>
    </fill>
    <fill>
      <patternFill patternType="solid">
        <fgColor theme="2" tint="-0.249977111117893"/>
        <bgColor indexed="64"/>
      </patternFill>
    </fill>
    <fill>
      <patternFill patternType="solid">
        <fgColor theme="2" tint="-9.9978637043366805E-2"/>
        <bgColor indexed="64"/>
      </patternFill>
    </fill>
  </fills>
  <borders count="18">
    <border>
      <left/>
      <right/>
      <top/>
      <bottom/>
      <diagonal/>
    </border>
    <border>
      <left style="thick">
        <color theme="0" tint="-0.14996795556505021"/>
      </left>
      <right/>
      <top/>
      <bottom/>
      <diagonal/>
    </border>
    <border>
      <left style="thick">
        <color theme="0" tint="-0.14996795556505021"/>
      </left>
      <right style="thick">
        <color theme="0" tint="-0.14996795556505021"/>
      </right>
      <top/>
      <bottom style="thick">
        <color theme="0" tint="-0.14996795556505021"/>
      </bottom>
      <diagonal/>
    </border>
    <border>
      <left/>
      <right/>
      <top/>
      <bottom style="thick">
        <color theme="0" tint="-0.14993743705557422"/>
      </bottom>
      <diagonal/>
    </border>
    <border>
      <left/>
      <right/>
      <top style="thick">
        <color theme="0" tint="-0.14993743705557422"/>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ck">
        <color theme="0" tint="-0.14996795556505021"/>
      </left>
      <right/>
      <top style="thick">
        <color theme="0" tint="-0.14996795556505021"/>
      </top>
      <bottom style="thick">
        <color theme="0" tint="-0.14996795556505021"/>
      </bottom>
      <diagonal/>
    </border>
    <border>
      <left/>
      <right style="thick">
        <color theme="0" tint="-0.14996795556505021"/>
      </right>
      <top style="thick">
        <color theme="0" tint="-0.14996795556505021"/>
      </top>
      <bottom style="thick">
        <color theme="0" tint="-0.14996795556505021"/>
      </bottom>
      <diagonal/>
    </border>
    <border>
      <left style="thick">
        <color theme="0" tint="-0.14996795556505021"/>
      </left>
      <right/>
      <top style="thick">
        <color theme="0" tint="-0.14996795556505021"/>
      </top>
      <bottom/>
      <diagonal/>
    </border>
    <border>
      <left/>
      <right style="thick">
        <color theme="0" tint="-0.14996795556505021"/>
      </right>
      <top style="thick">
        <color theme="0" tint="-0.14996795556505021"/>
      </top>
      <bottom/>
      <diagonal/>
    </border>
    <border>
      <left/>
      <right style="thick">
        <color theme="0" tint="-0.14996795556505021"/>
      </right>
      <top/>
      <bottom/>
      <diagonal/>
    </border>
    <border>
      <left style="thick">
        <color theme="0" tint="-0.14993743705557422"/>
      </left>
      <right/>
      <top/>
      <bottom/>
      <diagonal/>
    </border>
    <border>
      <left/>
      <right style="thick">
        <color theme="0" tint="-0.14993743705557422"/>
      </right>
      <top/>
      <bottom/>
      <diagonal/>
    </border>
    <border>
      <left style="thick">
        <color theme="0" tint="-0.14993743705557422"/>
      </left>
      <right/>
      <top/>
      <bottom style="thick">
        <color theme="0" tint="-0.14990691854609822"/>
      </bottom>
      <diagonal/>
    </border>
    <border>
      <left/>
      <right style="thick">
        <color theme="0" tint="-0.14993743705557422"/>
      </right>
      <top/>
      <bottom style="thick">
        <color theme="0" tint="-0.14990691854609822"/>
      </bottom>
      <diagonal/>
    </border>
    <border>
      <left style="thin">
        <color indexed="64"/>
      </left>
      <right style="thin">
        <color indexed="64"/>
      </right>
      <top style="thin">
        <color indexed="64"/>
      </top>
      <bottom/>
      <diagonal/>
    </border>
  </borders>
  <cellStyleXfs count="2">
    <xf numFmtId="0" fontId="0" fillId="0" borderId="0"/>
    <xf numFmtId="0" fontId="13" fillId="0" borderId="0"/>
  </cellStyleXfs>
  <cellXfs count="119">
    <xf numFmtId="0" fontId="0" fillId="0" borderId="0" xfId="0"/>
    <xf numFmtId="0" fontId="2" fillId="0" borderId="0" xfId="0" applyFont="1"/>
    <xf numFmtId="0" fontId="2" fillId="0" borderId="0" xfId="0" applyFont="1" applyProtection="1">
      <protection hidden="1"/>
    </xf>
    <xf numFmtId="0" fontId="3" fillId="0" borderId="2" xfId="0" applyFont="1" applyBorder="1"/>
    <xf numFmtId="0" fontId="2" fillId="0" borderId="1" xfId="0" applyFont="1" applyBorder="1"/>
    <xf numFmtId="0" fontId="2" fillId="0" borderId="12" xfId="0" applyFont="1" applyBorder="1"/>
    <xf numFmtId="0" fontId="2" fillId="0" borderId="13" xfId="0" applyFont="1" applyBorder="1" applyAlignment="1">
      <alignment vertical="center" wrapText="1"/>
    </xf>
    <xf numFmtId="0" fontId="2" fillId="0" borderId="14" xfId="0" applyFont="1" applyBorder="1" applyAlignment="1">
      <alignment vertical="center" wrapText="1"/>
    </xf>
    <xf numFmtId="0" fontId="16" fillId="0" borderId="0" xfId="1" applyFont="1" applyAlignment="1">
      <alignment horizontal="left" vertical="center" indent="1"/>
    </xf>
    <xf numFmtId="0" fontId="17" fillId="0" borderId="0" xfId="1" applyFont="1" applyAlignment="1">
      <alignment horizontal="left" vertical="center" indent="1"/>
    </xf>
    <xf numFmtId="0" fontId="17" fillId="0" borderId="0" xfId="1" applyFont="1" applyAlignment="1">
      <alignment horizontal="left" vertical="center" indent="5"/>
    </xf>
    <xf numFmtId="0" fontId="17" fillId="0" borderId="0" xfId="1" quotePrefix="1" applyFont="1" applyAlignment="1">
      <alignment horizontal="left" vertical="center" indent="5"/>
    </xf>
    <xf numFmtId="0" fontId="13" fillId="0" borderId="0" xfId="1"/>
    <xf numFmtId="0" fontId="17" fillId="0" borderId="0" xfId="1" applyFont="1" applyAlignment="1">
      <alignment horizontal="left" vertical="center" wrapText="1" indent="5"/>
    </xf>
    <xf numFmtId="0" fontId="20" fillId="0" borderId="2" xfId="0" applyFont="1" applyBorder="1"/>
    <xf numFmtId="0" fontId="21" fillId="0" borderId="1" xfId="0" applyFont="1" applyBorder="1"/>
    <xf numFmtId="0" fontId="21" fillId="0" borderId="12" xfId="0" applyFont="1" applyBorder="1"/>
    <xf numFmtId="0" fontId="21" fillId="0" borderId="13" xfId="0" applyFont="1" applyBorder="1" applyAlignment="1">
      <alignment vertical="center" wrapText="1"/>
    </xf>
    <xf numFmtId="0" fontId="21" fillId="0" borderId="14" xfId="0" applyFont="1" applyBorder="1" applyAlignment="1">
      <alignment vertical="center" wrapText="1"/>
    </xf>
    <xf numFmtId="0" fontId="29" fillId="0" borderId="0" xfId="1" applyFont="1" applyAlignment="1">
      <alignment horizontal="left" vertical="center" indent="5"/>
    </xf>
    <xf numFmtId="0" fontId="3" fillId="0" borderId="13" xfId="0" applyFont="1" applyBorder="1" applyAlignment="1">
      <alignment vertical="center" wrapText="1"/>
    </xf>
    <xf numFmtId="0" fontId="3" fillId="0" borderId="0" xfId="0" applyFont="1"/>
    <xf numFmtId="0" fontId="3" fillId="0" borderId="4" xfId="0" applyFont="1" applyBorder="1" applyAlignment="1">
      <alignment vertical="center"/>
    </xf>
    <xf numFmtId="0" fontId="3" fillId="0" borderId="4" xfId="0" applyFont="1" applyBorder="1"/>
    <xf numFmtId="0" fontId="3" fillId="0" borderId="4" xfId="0" applyFont="1" applyBorder="1" applyAlignment="1">
      <alignment vertical="top"/>
    </xf>
    <xf numFmtId="0" fontId="4" fillId="0" borderId="0" xfId="0" applyFont="1" applyAlignment="1">
      <alignment horizontal="left" vertical="center"/>
    </xf>
    <xf numFmtId="0" fontId="2" fillId="0" borderId="0" xfId="0" applyFont="1" applyAlignment="1">
      <alignment vertical="center"/>
    </xf>
    <xf numFmtId="14" fontId="5" fillId="5" borderId="0" xfId="0" applyNumberFormat="1" applyFont="1" applyFill="1" applyAlignment="1">
      <alignment horizontal="left" vertical="center"/>
    </xf>
    <xf numFmtId="0" fontId="5" fillId="5" borderId="0" xfId="0" applyFont="1" applyFill="1"/>
    <xf numFmtId="0" fontId="2" fillId="0" borderId="0" xfId="0" applyFont="1" applyAlignment="1">
      <alignment vertical="top"/>
    </xf>
    <xf numFmtId="0" fontId="4" fillId="3" borderId="5" xfId="0" applyFont="1" applyFill="1" applyBorder="1" applyAlignment="1">
      <alignment horizontal="center" vertical="top" wrapText="1"/>
    </xf>
    <xf numFmtId="0" fontId="7" fillId="3" borderId="5" xfId="0" applyFont="1" applyFill="1" applyBorder="1" applyAlignment="1">
      <alignment horizontal="center" vertical="top" wrapText="1"/>
    </xf>
    <xf numFmtId="0" fontId="7" fillId="3" borderId="5" xfId="0" applyFont="1" applyFill="1" applyBorder="1" applyAlignment="1">
      <alignment horizontal="center" vertical="center" wrapText="1"/>
    </xf>
    <xf numFmtId="0" fontId="8" fillId="3" borderId="5" xfId="0" applyFont="1" applyFill="1" applyBorder="1" applyAlignment="1">
      <alignment horizontal="center" vertical="top" wrapText="1"/>
    </xf>
    <xf numFmtId="0" fontId="9" fillId="3" borderId="5" xfId="0" applyFont="1" applyFill="1" applyBorder="1" applyAlignment="1">
      <alignment horizontal="center" vertical="top" wrapText="1"/>
    </xf>
    <xf numFmtId="0" fontId="10" fillId="3" borderId="5" xfId="0" applyFont="1" applyFill="1" applyBorder="1" applyAlignment="1">
      <alignment horizontal="center" vertical="top" wrapText="1"/>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0" fontId="2" fillId="0" borderId="5" xfId="0" applyFont="1" applyBorder="1" applyAlignment="1">
      <alignment vertical="center" wrapText="1"/>
    </xf>
    <xf numFmtId="0" fontId="2" fillId="0" borderId="5" xfId="0" applyFont="1" applyBorder="1" applyAlignment="1">
      <alignment horizontal="center" vertical="center" wrapText="1"/>
    </xf>
    <xf numFmtId="0" fontId="10" fillId="0" borderId="5" xfId="0" applyFont="1" applyBorder="1" applyAlignment="1">
      <alignment horizontal="center" vertical="center" wrapText="1"/>
    </xf>
    <xf numFmtId="1" fontId="2" fillId="6" borderId="5" xfId="0" quotePrefix="1" applyNumberFormat="1" applyFont="1" applyFill="1" applyBorder="1" applyAlignment="1">
      <alignment horizontal="center" vertical="center" wrapText="1"/>
    </xf>
    <xf numFmtId="0" fontId="14" fillId="0" borderId="5" xfId="0" applyFont="1" applyBorder="1" applyAlignment="1">
      <alignment horizontal="center" vertical="center"/>
    </xf>
    <xf numFmtId="0" fontId="2" fillId="0" borderId="5" xfId="0" applyFont="1" applyBorder="1" applyAlignment="1">
      <alignment horizontal="left" vertical="top" wrapText="1"/>
    </xf>
    <xf numFmtId="0" fontId="19" fillId="0" borderId="5" xfId="0" applyFont="1" applyBorder="1" applyAlignment="1">
      <alignment horizontal="left" vertical="top" wrapText="1"/>
    </xf>
    <xf numFmtId="0" fontId="3" fillId="8" borderId="6" xfId="0" applyFont="1" applyFill="1" applyBorder="1" applyAlignment="1">
      <alignment vertical="center"/>
    </xf>
    <xf numFmtId="0" fontId="3" fillId="8" borderId="7" xfId="0" applyFont="1" applyFill="1" applyBorder="1" applyAlignment="1">
      <alignment vertical="center"/>
    </xf>
    <xf numFmtId="0" fontId="3" fillId="8" borderId="7" xfId="0" applyFont="1" applyFill="1" applyBorder="1" applyAlignment="1">
      <alignment horizontal="center" vertical="center"/>
    </xf>
    <xf numFmtId="0" fontId="10" fillId="8" borderId="7" xfId="0" applyFont="1" applyFill="1" applyBorder="1" applyAlignment="1">
      <alignment horizontal="center" vertical="center"/>
    </xf>
    <xf numFmtId="3" fontId="10" fillId="8" borderId="5" xfId="0" applyNumberFormat="1" applyFont="1" applyFill="1" applyBorder="1" applyAlignment="1">
      <alignment horizontal="center" vertical="top"/>
    </xf>
    <xf numFmtId="0" fontId="10" fillId="8" borderId="5" xfId="0" applyFont="1" applyFill="1" applyBorder="1" applyAlignment="1">
      <alignment horizontal="center" vertical="top"/>
    </xf>
    <xf numFmtId="0" fontId="3" fillId="8" borderId="5" xfId="0" applyFont="1" applyFill="1" applyBorder="1" applyAlignment="1">
      <alignment horizontal="center" vertical="top"/>
    </xf>
    <xf numFmtId="0" fontId="2" fillId="0" borderId="7" xfId="0" applyFont="1" applyBorder="1" applyAlignment="1">
      <alignment vertical="center" wrapText="1"/>
    </xf>
    <xf numFmtId="0" fontId="3" fillId="0" borderId="7" xfId="0" applyFont="1" applyBorder="1" applyAlignment="1">
      <alignment horizontal="center" vertical="center" wrapText="1"/>
    </xf>
    <xf numFmtId="1" fontId="2" fillId="6" borderId="7" xfId="0" quotePrefix="1" applyNumberFormat="1" applyFont="1" applyFill="1" applyBorder="1" applyAlignment="1">
      <alignment horizontal="center" vertical="center" wrapText="1"/>
    </xf>
    <xf numFmtId="0" fontId="24" fillId="0" borderId="5" xfId="0" applyFont="1" applyBorder="1" applyAlignment="1">
      <alignment horizontal="center" vertical="center"/>
    </xf>
    <xf numFmtId="0" fontId="24" fillId="5" borderId="5" xfId="0" applyFont="1" applyFill="1" applyBorder="1" applyAlignment="1">
      <alignment horizontal="center" vertical="center"/>
    </xf>
    <xf numFmtId="0" fontId="14" fillId="0" borderId="5" xfId="0" applyFont="1" applyBorder="1" applyAlignment="1">
      <alignment horizontal="left" vertical="top" wrapText="1"/>
    </xf>
    <xf numFmtId="0" fontId="2" fillId="8" borderId="5" xfId="0" applyFont="1" applyFill="1" applyBorder="1" applyAlignment="1">
      <alignment wrapText="1"/>
    </xf>
    <xf numFmtId="0" fontId="3" fillId="9" borderId="6" xfId="0" applyFont="1" applyFill="1" applyBorder="1" applyAlignment="1">
      <alignment vertical="center"/>
    </xf>
    <xf numFmtId="0" fontId="3" fillId="9" borderId="7" xfId="0" applyFont="1" applyFill="1" applyBorder="1" applyAlignment="1">
      <alignment vertical="center"/>
    </xf>
    <xf numFmtId="0" fontId="3" fillId="9" borderId="7" xfId="0" applyFont="1" applyFill="1" applyBorder="1" applyAlignment="1">
      <alignment horizontal="center" vertical="center"/>
    </xf>
    <xf numFmtId="0" fontId="10" fillId="9" borderId="7" xfId="0" applyFont="1" applyFill="1" applyBorder="1" applyAlignment="1">
      <alignment horizontal="center" vertical="center"/>
    </xf>
    <xf numFmtId="3" fontId="10" fillId="9" borderId="5" xfId="0" applyNumberFormat="1" applyFont="1" applyFill="1" applyBorder="1" applyAlignment="1">
      <alignment horizontal="center" vertical="top"/>
    </xf>
    <xf numFmtId="0" fontId="2" fillId="9" borderId="5" xfId="0" applyFont="1" applyFill="1" applyBorder="1" applyAlignment="1">
      <alignment wrapText="1"/>
    </xf>
    <xf numFmtId="0" fontId="10" fillId="9" borderId="5" xfId="0" applyFont="1" applyFill="1" applyBorder="1" applyAlignment="1">
      <alignment horizontal="center" vertical="top"/>
    </xf>
    <xf numFmtId="0" fontId="3" fillId="9" borderId="5" xfId="0" applyFont="1" applyFill="1" applyBorder="1" applyAlignment="1">
      <alignment horizontal="center" vertical="top"/>
    </xf>
    <xf numFmtId="0" fontId="23" fillId="0" borderId="5" xfId="0" applyFont="1" applyBorder="1" applyAlignment="1">
      <alignment horizontal="center" vertical="center" wrapText="1"/>
    </xf>
    <xf numFmtId="1" fontId="25" fillId="6" borderId="5" xfId="0" applyNumberFormat="1" applyFont="1" applyFill="1" applyBorder="1" applyAlignment="1">
      <alignment horizontal="center" vertical="center" wrapText="1"/>
    </xf>
    <xf numFmtId="0" fontId="14" fillId="0" borderId="5" xfId="0" applyFont="1" applyBorder="1" applyAlignment="1">
      <alignment vertical="center" wrapText="1"/>
    </xf>
    <xf numFmtId="0" fontId="10" fillId="0" borderId="5" xfId="0" applyFont="1" applyBorder="1" applyAlignment="1">
      <alignment horizontal="center" vertical="center"/>
    </xf>
    <xf numFmtId="0" fontId="10" fillId="5" borderId="5" xfId="0" applyFont="1" applyFill="1" applyBorder="1" applyAlignment="1">
      <alignment horizontal="center" vertical="center"/>
    </xf>
    <xf numFmtId="0" fontId="11" fillId="0" borderId="5" xfId="0" applyFont="1" applyBorder="1" applyAlignment="1">
      <alignment horizontal="center" vertical="center"/>
    </xf>
    <xf numFmtId="1" fontId="25" fillId="6" borderId="7" xfId="0" applyNumberFormat="1" applyFont="1" applyFill="1" applyBorder="1" applyAlignment="1">
      <alignment horizontal="center" vertical="center" wrapText="1"/>
    </xf>
    <xf numFmtId="0" fontId="25" fillId="0" borderId="5" xfId="0" applyFont="1" applyBorder="1" applyAlignment="1">
      <alignment horizontal="center" vertical="center" wrapText="1"/>
    </xf>
    <xf numFmtId="0" fontId="24" fillId="0" borderId="5" xfId="0" applyFont="1" applyBorder="1" applyAlignment="1">
      <alignment horizontal="center" vertical="center" wrapText="1"/>
    </xf>
    <xf numFmtId="1" fontId="25" fillId="6" borderId="5" xfId="0" quotePrefix="1" applyNumberFormat="1" applyFont="1" applyFill="1" applyBorder="1" applyAlignment="1">
      <alignment horizontal="center" vertical="center" wrapText="1"/>
    </xf>
    <xf numFmtId="0" fontId="25" fillId="0" borderId="0" xfId="0" applyFont="1"/>
    <xf numFmtId="0" fontId="23" fillId="9" borderId="7" xfId="0" applyFont="1" applyFill="1" applyBorder="1" applyAlignment="1">
      <alignment vertical="center"/>
    </xf>
    <xf numFmtId="0" fontId="4" fillId="4" borderId="6" xfId="0" applyFont="1" applyFill="1" applyBorder="1" applyAlignment="1">
      <alignment vertical="center"/>
    </xf>
    <xf numFmtId="0" fontId="4" fillId="4" borderId="7" xfId="0" applyFont="1" applyFill="1" applyBorder="1" applyAlignment="1">
      <alignment vertical="center"/>
    </xf>
    <xf numFmtId="0" fontId="7" fillId="4" borderId="7" xfId="0" applyFont="1" applyFill="1" applyBorder="1" applyAlignment="1">
      <alignment horizontal="center" vertical="center"/>
    </xf>
    <xf numFmtId="3" fontId="7" fillId="4" borderId="5" xfId="0" applyNumberFormat="1" applyFont="1" applyFill="1" applyBorder="1" applyAlignment="1">
      <alignment horizontal="center" vertical="center"/>
    </xf>
    <xf numFmtId="0" fontId="4" fillId="4" borderId="5" xfId="0" applyFont="1" applyFill="1" applyBorder="1" applyAlignment="1">
      <alignment horizontal="center" vertical="center"/>
    </xf>
    <xf numFmtId="0" fontId="5" fillId="0" borderId="0" xfId="0" applyFont="1" applyAlignment="1">
      <alignment vertical="center"/>
    </xf>
    <xf numFmtId="0" fontId="12" fillId="0" borderId="0" xfId="0" applyFont="1" applyAlignment="1">
      <alignment vertical="center"/>
    </xf>
    <xf numFmtId="0" fontId="22" fillId="0" borderId="0" xfId="0" applyFont="1" applyAlignment="1">
      <alignment horizontal="right" vertical="center"/>
    </xf>
    <xf numFmtId="0" fontId="13" fillId="0" borderId="0" xfId="0" applyFont="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0" fontId="12" fillId="0" borderId="0" xfId="0" applyFont="1" applyAlignment="1">
      <alignment horizontal="right" vertical="center"/>
    </xf>
    <xf numFmtId="0" fontId="2" fillId="0" borderId="0" xfId="0" applyFont="1" applyAlignment="1">
      <alignment horizontal="left" vertical="center"/>
    </xf>
    <xf numFmtId="0" fontId="14" fillId="3" borderId="5" xfId="0" applyFont="1" applyFill="1" applyBorder="1" applyAlignment="1" applyProtection="1">
      <alignment horizontal="center" vertical="center"/>
      <protection locked="0"/>
    </xf>
    <xf numFmtId="0" fontId="27" fillId="3" borderId="5" xfId="0" applyFont="1" applyFill="1" applyBorder="1" applyAlignment="1" applyProtection="1">
      <alignment horizontal="center" vertical="center"/>
      <protection locked="0"/>
    </xf>
    <xf numFmtId="0" fontId="13" fillId="3" borderId="5" xfId="0" applyFont="1" applyFill="1" applyBorder="1" applyAlignment="1" applyProtection="1">
      <alignment horizontal="center" vertical="center"/>
      <protection locked="0"/>
    </xf>
    <xf numFmtId="0" fontId="26" fillId="3" borderId="5" xfId="0" applyFont="1" applyFill="1" applyBorder="1" applyAlignment="1" applyProtection="1">
      <alignment horizontal="center" vertical="center"/>
      <protection locked="0"/>
    </xf>
    <xf numFmtId="0" fontId="3" fillId="8" borderId="7" xfId="0" applyFont="1" applyFill="1" applyBorder="1" applyAlignment="1">
      <alignment horizontal="left" vertical="center"/>
    </xf>
    <xf numFmtId="0" fontId="14" fillId="3" borderId="5" xfId="0" applyFont="1" applyFill="1" applyBorder="1" applyAlignment="1" applyProtection="1">
      <alignment horizontal="left" vertical="center" wrapText="1"/>
      <protection locked="0"/>
    </xf>
    <xf numFmtId="0" fontId="21" fillId="0" borderId="15" xfId="0" applyFont="1" applyBorder="1" applyAlignment="1">
      <alignment vertical="center" wrapText="1"/>
    </xf>
    <xf numFmtId="0" fontId="21" fillId="0" borderId="16" xfId="0" applyFont="1" applyBorder="1" applyAlignment="1">
      <alignment vertical="center" wrapText="1"/>
    </xf>
    <xf numFmtId="0" fontId="20" fillId="2" borderId="8" xfId="0" applyFont="1" applyFill="1" applyBorder="1" applyAlignment="1">
      <alignment horizontal="left" vertical="center" wrapText="1"/>
    </xf>
    <xf numFmtId="0" fontId="20" fillId="0" borderId="9" xfId="0" applyFont="1" applyBorder="1" applyAlignment="1">
      <alignment vertical="center" wrapText="1"/>
    </xf>
    <xf numFmtId="0" fontId="21" fillId="0" borderId="10" xfId="0" applyFont="1" applyBorder="1" applyAlignment="1">
      <alignment vertical="center" wrapText="1"/>
    </xf>
    <xf numFmtId="0" fontId="21" fillId="0" borderId="11" xfId="0" applyFont="1" applyBorder="1" applyAlignment="1">
      <alignment vertical="center" wrapText="1"/>
    </xf>
    <xf numFmtId="0" fontId="28" fillId="0" borderId="1" xfId="0" applyFont="1" applyBorder="1" applyAlignment="1">
      <alignment vertical="center" wrapText="1"/>
    </xf>
    <xf numFmtId="0" fontId="21" fillId="0" borderId="12" xfId="0" applyFont="1" applyBorder="1" applyAlignment="1">
      <alignment vertical="center" wrapText="1"/>
    </xf>
    <xf numFmtId="0" fontId="28" fillId="0" borderId="13" xfId="0" applyFont="1" applyBorder="1" applyAlignment="1">
      <alignment vertical="center" wrapText="1"/>
    </xf>
    <xf numFmtId="0" fontId="21" fillId="0" borderId="14" xfId="0" applyFont="1" applyBorder="1" applyAlignment="1">
      <alignment vertical="center" wrapText="1"/>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3" fillId="0" borderId="6" xfId="0" applyFont="1" applyBorder="1" applyAlignment="1">
      <alignment horizontal="left" vertical="center" wrapText="1"/>
    </xf>
    <xf numFmtId="0" fontId="20" fillId="2" borderId="1" xfId="0" applyFont="1" applyFill="1" applyBorder="1" applyAlignment="1">
      <alignment horizontal="left" vertical="center" wrapText="1"/>
    </xf>
    <xf numFmtId="0" fontId="4" fillId="3" borderId="5" xfId="0" applyFont="1" applyFill="1" applyBorder="1" applyAlignment="1">
      <alignment horizontal="center" vertical="center" wrapText="1"/>
    </xf>
    <xf numFmtId="0" fontId="4" fillId="3" borderId="5" xfId="0" applyFont="1" applyFill="1" applyBorder="1" applyAlignment="1">
      <alignment horizontal="center" vertical="center"/>
    </xf>
    <xf numFmtId="0" fontId="4" fillId="3" borderId="5" xfId="0" applyFont="1" applyFill="1" applyBorder="1" applyAlignment="1">
      <alignment horizontal="center" vertical="top" wrapText="1"/>
    </xf>
    <xf numFmtId="0" fontId="7" fillId="3" borderId="5" xfId="0" applyFont="1" applyFill="1" applyBorder="1" applyAlignment="1">
      <alignment horizontal="center" vertical="top" wrapText="1"/>
    </xf>
    <xf numFmtId="0" fontId="4" fillId="3" borderId="17" xfId="0" applyFont="1" applyFill="1" applyBorder="1" applyAlignment="1">
      <alignment horizontal="center" vertical="center" wrapText="1"/>
    </xf>
    <xf numFmtId="0" fontId="0" fillId="0" borderId="3" xfId="0" applyBorder="1"/>
    <xf numFmtId="0" fontId="0" fillId="7" borderId="0" xfId="0" applyFill="1"/>
  </cellXfs>
  <cellStyles count="2">
    <cellStyle name="Standard" xfId="0" builtinId="0"/>
    <cellStyle name="Standard 2" xfId="1" xr:uid="{9BBD270C-9743-4D13-A134-6E407FC7A38C}"/>
  </cellStyles>
  <dxfs count="1">
    <dxf>
      <font>
        <b/>
        <i val="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rbeitsbereiche.vbg.de/-%20Management/1%20-%20Auftragswesen/1%20-%20Ausschreibungen/RV%20ab%202011/Auswertung%20Eignungspr&#252;fung/KOLLANG_Eignungsmatrix_Los_1_V3-0.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arbeitsbereiche.vbg.de/teams/COM-IKT-BNetzA-MUE-APP/Shared%20Documents/General/50_Arbeitsdokumente/03_Vergabeunterlagen/03_Eignungsbewertungsmatrix/20211115%20IKT%20-%20BNetzA%20-%20MUE-App%20-%20Eignungsbewertungsmatrix_v02.xlsx?592EE179" TargetMode="External"/><Relationship Id="rId1" Type="http://schemas.openxmlformats.org/officeDocument/2006/relationships/externalLinkPath" Target="file:///\\592EE179\20211115%20IKT%20-%20BNetzA%20-%20MUE-App%20-%20Eignungsbewertungsmatrix_v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 Eignung-Bewertung"/>
      <sheetName val="02 Ergebnisse"/>
      <sheetName val="05 Basisdaten"/>
      <sheetName val="01 Anträge"/>
      <sheetName val="04 Eignung-Kriterien (Original)"/>
    </sheetNames>
    <sheetDataSet>
      <sheetData sheetId="0">
        <row r="2">
          <cell r="E2" t="str">
            <v>(5)</v>
          </cell>
        </row>
        <row r="3">
          <cell r="E3" t="str">
            <v>Gewich-tungs-punktzahl</v>
          </cell>
        </row>
        <row r="5">
          <cell r="A5" t="str">
            <v>KG 1: Fachkunde</v>
          </cell>
          <cell r="D5">
            <v>0.5</v>
          </cell>
          <cell r="G5">
            <v>5000</v>
          </cell>
          <cell r="H5">
            <v>3000</v>
          </cell>
          <cell r="I5" t="str">
            <v>erfüllt</v>
          </cell>
          <cell r="N5">
            <v>1195</v>
          </cell>
          <cell r="R5">
            <v>920</v>
          </cell>
          <cell r="V5">
            <v>1650</v>
          </cell>
          <cell r="Z5">
            <v>950</v>
          </cell>
          <cell r="AD5">
            <v>930</v>
          </cell>
          <cell r="AH5">
            <v>780</v>
          </cell>
          <cell r="AL5">
            <v>1085</v>
          </cell>
          <cell r="AP5">
            <v>0</v>
          </cell>
          <cell r="AT5">
            <v>455</v>
          </cell>
          <cell r="AX5">
            <v>0</v>
          </cell>
          <cell r="BB5">
            <v>0</v>
          </cell>
          <cell r="BF5">
            <v>0</v>
          </cell>
          <cell r="BJ5">
            <v>0</v>
          </cell>
          <cell r="BN5">
            <v>2500</v>
          </cell>
          <cell r="BR5">
            <v>3000</v>
          </cell>
          <cell r="BV5">
            <v>5000</v>
          </cell>
        </row>
        <row r="7">
          <cell r="E7">
            <v>300</v>
          </cell>
        </row>
        <row r="8">
          <cell r="E8">
            <v>20</v>
          </cell>
        </row>
        <row r="9">
          <cell r="E9">
            <v>30</v>
          </cell>
        </row>
        <row r="10">
          <cell r="E10">
            <v>30</v>
          </cell>
        </row>
        <row r="11">
          <cell r="E11">
            <v>30</v>
          </cell>
        </row>
        <row r="12">
          <cell r="E12">
            <v>20</v>
          </cell>
        </row>
        <row r="13">
          <cell r="E13">
            <v>10</v>
          </cell>
        </row>
        <row r="14">
          <cell r="E14">
            <v>15</v>
          </cell>
        </row>
        <row r="15">
          <cell r="E15">
            <v>15</v>
          </cell>
        </row>
        <row r="16">
          <cell r="E16">
            <v>10</v>
          </cell>
        </row>
        <row r="17">
          <cell r="E17">
            <v>20</v>
          </cell>
        </row>
        <row r="18">
          <cell r="A18" t="str">
            <v xml:space="preserve">KG 2: Wirtschaftliche und finanzielle Leistungsfähigkeit </v>
          </cell>
          <cell r="D18">
            <v>0.25</v>
          </cell>
          <cell r="G18">
            <v>2500</v>
          </cell>
          <cell r="H18">
            <v>0</v>
          </cell>
          <cell r="N18">
            <v>0</v>
          </cell>
          <cell r="R18">
            <v>0</v>
          </cell>
          <cell r="V18">
            <v>0</v>
          </cell>
          <cell r="Z18">
            <v>0</v>
          </cell>
          <cell r="AD18">
            <v>0</v>
          </cell>
          <cell r="AH18">
            <v>0</v>
          </cell>
          <cell r="AL18">
            <v>0</v>
          </cell>
          <cell r="AP18">
            <v>0</v>
          </cell>
          <cell r="AT18">
            <v>0</v>
          </cell>
          <cell r="AX18">
            <v>0</v>
          </cell>
          <cell r="BB18">
            <v>0</v>
          </cell>
          <cell r="BF18">
            <v>0</v>
          </cell>
          <cell r="BJ18">
            <v>0</v>
          </cell>
          <cell r="BN18">
            <v>1250</v>
          </cell>
          <cell r="BR18">
            <v>1500</v>
          </cell>
          <cell r="BV18">
            <v>2500</v>
          </cell>
        </row>
        <row r="20">
          <cell r="E20">
            <v>125</v>
          </cell>
        </row>
        <row r="21">
          <cell r="E21">
            <v>125</v>
          </cell>
        </row>
        <row r="22">
          <cell r="A22" t="str">
            <v>KG 3: Technische Leistungsfähigkeit</v>
          </cell>
          <cell r="D22">
            <v>0.25</v>
          </cell>
          <cell r="G22">
            <v>2500</v>
          </cell>
          <cell r="N22">
            <v>0</v>
          </cell>
          <cell r="R22">
            <v>0</v>
          </cell>
          <cell r="V22">
            <v>0</v>
          </cell>
          <cell r="Z22">
            <v>0</v>
          </cell>
          <cell r="AD22">
            <v>0</v>
          </cell>
          <cell r="AH22">
            <v>0</v>
          </cell>
          <cell r="AL22">
            <v>0</v>
          </cell>
          <cell r="AP22">
            <v>0</v>
          </cell>
          <cell r="AT22">
            <v>0</v>
          </cell>
          <cell r="AX22">
            <v>0</v>
          </cell>
          <cell r="BB22">
            <v>0</v>
          </cell>
          <cell r="BF22">
            <v>0</v>
          </cell>
          <cell r="BJ22">
            <v>0</v>
          </cell>
          <cell r="BN22">
            <v>1250</v>
          </cell>
          <cell r="BR22">
            <v>1500</v>
          </cell>
          <cell r="BV22">
            <v>2500</v>
          </cell>
        </row>
        <row r="23">
          <cell r="E23">
            <v>125</v>
          </cell>
        </row>
        <row r="24">
          <cell r="E24">
            <v>125</v>
          </cell>
        </row>
        <row r="26">
          <cell r="A26" t="str">
            <v>Ergebnis</v>
          </cell>
          <cell r="G26">
            <v>10000</v>
          </cell>
          <cell r="N26">
            <v>1195</v>
          </cell>
          <cell r="R26">
            <v>920</v>
          </cell>
          <cell r="V26">
            <v>1650</v>
          </cell>
          <cell r="Z26">
            <v>950</v>
          </cell>
          <cell r="AD26">
            <v>930</v>
          </cell>
          <cell r="AH26">
            <v>780</v>
          </cell>
          <cell r="AL26">
            <v>1085</v>
          </cell>
          <cell r="AP26">
            <v>0</v>
          </cell>
          <cell r="AT26">
            <v>455</v>
          </cell>
          <cell r="AX26">
            <v>0</v>
          </cell>
          <cell r="BB26">
            <v>0</v>
          </cell>
          <cell r="BF26">
            <v>0</v>
          </cell>
          <cell r="BJ26">
            <v>0</v>
          </cell>
          <cell r="BN26">
            <v>5000</v>
          </cell>
          <cell r="BR26">
            <v>6000</v>
          </cell>
          <cell r="BV26">
            <v>10000</v>
          </cell>
        </row>
      </sheetData>
      <sheetData sheetId="1">
        <row r="8">
          <cell r="F8">
            <v>0</v>
          </cell>
        </row>
        <row r="9">
          <cell r="F9">
            <v>0</v>
          </cell>
        </row>
        <row r="10">
          <cell r="F10">
            <v>0</v>
          </cell>
        </row>
        <row r="11">
          <cell r="F11">
            <v>0</v>
          </cell>
        </row>
        <row r="12">
          <cell r="F12">
            <v>0</v>
          </cell>
        </row>
        <row r="13">
          <cell r="F13">
            <v>0</v>
          </cell>
        </row>
        <row r="14">
          <cell r="F14">
            <v>0</v>
          </cell>
        </row>
        <row r="15">
          <cell r="F15">
            <v>0</v>
          </cell>
        </row>
        <row r="16">
          <cell r="F16">
            <v>0</v>
          </cell>
        </row>
        <row r="17">
          <cell r="F17">
            <v>0</v>
          </cell>
        </row>
        <row r="18">
          <cell r="F18">
            <v>0</v>
          </cell>
        </row>
        <row r="19">
          <cell r="F19">
            <v>0</v>
          </cell>
        </row>
        <row r="20">
          <cell r="F20">
            <v>0</v>
          </cell>
        </row>
        <row r="21">
          <cell r="F21">
            <v>0</v>
          </cell>
        </row>
        <row r="22">
          <cell r="F22">
            <v>6000</v>
          </cell>
        </row>
        <row r="23">
          <cell r="F23">
            <v>10000</v>
          </cell>
        </row>
        <row r="24">
          <cell r="F24">
            <v>0</v>
          </cell>
        </row>
      </sheetData>
      <sheetData sheetId="2">
        <row r="6">
          <cell r="A6">
            <v>0</v>
          </cell>
          <cell r="C6" t="str">
            <v>JA</v>
          </cell>
        </row>
        <row r="7">
          <cell r="A7">
            <v>1</v>
          </cell>
          <cell r="C7" t="str">
            <v>NEIN</v>
          </cell>
        </row>
        <row r="8">
          <cell r="A8">
            <v>2</v>
          </cell>
        </row>
        <row r="9">
          <cell r="A9">
            <v>3</v>
          </cell>
        </row>
        <row r="10">
          <cell r="A10">
            <v>4</v>
          </cell>
        </row>
        <row r="11">
          <cell r="A11">
            <v>5</v>
          </cell>
        </row>
        <row r="12">
          <cell r="A12">
            <v>6</v>
          </cell>
        </row>
        <row r="13">
          <cell r="A13">
            <v>7</v>
          </cell>
        </row>
        <row r="14">
          <cell r="A14">
            <v>8</v>
          </cell>
        </row>
        <row r="15">
          <cell r="A15">
            <v>9</v>
          </cell>
        </row>
        <row r="16">
          <cell r="A16">
            <v>10</v>
          </cell>
        </row>
      </sheetData>
      <sheetData sheetId="3">
        <row r="8">
          <cell r="D8" t="str">
            <v>Accenture</v>
          </cell>
        </row>
        <row r="9">
          <cell r="D9" t="str">
            <v>BGS</v>
          </cell>
        </row>
        <row r="10">
          <cell r="D10" t="str">
            <v>CSC</v>
          </cell>
        </row>
        <row r="11">
          <cell r="D11" t="str">
            <v>Devoteam</v>
          </cell>
        </row>
        <row r="12">
          <cell r="D12" t="str">
            <v>EUROPEAN DYNAMICS</v>
          </cell>
        </row>
        <row r="13">
          <cell r="D13" t="str">
            <v>HAYS</v>
          </cell>
        </row>
        <row r="14">
          <cell r="D14" t="str">
            <v>IVU</v>
          </cell>
        </row>
        <row r="15">
          <cell r="D15" t="str">
            <v>rola</v>
          </cell>
        </row>
        <row r="16">
          <cell r="D16" t="str">
            <v>Trivadis</v>
          </cell>
        </row>
        <row r="17">
          <cell r="D17" t="str">
            <v>T-Systems</v>
          </cell>
        </row>
        <row r="18">
          <cell r="D18" t="str">
            <v>-</v>
          </cell>
        </row>
        <row r="19">
          <cell r="D19" t="str">
            <v>-</v>
          </cell>
        </row>
        <row r="20">
          <cell r="D20" t="str">
            <v>-</v>
          </cell>
        </row>
        <row r="21">
          <cell r="D21" t="str">
            <v>-</v>
          </cell>
        </row>
        <row r="22">
          <cell r="D22" t="str">
            <v>-</v>
          </cell>
        </row>
        <row r="23">
          <cell r="D23" t="str">
            <v>-</v>
          </cell>
        </row>
        <row r="24">
          <cell r="D24" t="str">
            <v>-</v>
          </cell>
        </row>
      </sheetData>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gemeine Hinweise"/>
      <sheetName val="Eignungsbewertungsmatrix"/>
      <sheetName val="Aux"/>
    </sheetNames>
    <sheetDataSet>
      <sheetData sheetId="0"/>
      <sheetData sheetId="1"/>
      <sheetData sheetId="2">
        <row r="1">
          <cell r="A1" t="str">
            <v>Bewertung vornehmen</v>
          </cell>
          <cell r="E1" t="str">
            <v>Bewertung vornehmen</v>
          </cell>
          <cell r="F1" t="str">
            <v>Bewertung vornehmen</v>
          </cell>
          <cell r="G1" t="str">
            <v>Bewertung vornehmen</v>
          </cell>
        </row>
        <row r="2">
          <cell r="A2" t="str">
            <v>Ja</v>
          </cell>
          <cell r="E2">
            <v>0</v>
          </cell>
          <cell r="F2">
            <v>0</v>
          </cell>
          <cell r="G2">
            <v>0</v>
          </cell>
        </row>
        <row r="3">
          <cell r="A3" t="str">
            <v>Nein</v>
          </cell>
          <cell r="E3">
            <v>1</v>
          </cell>
          <cell r="F3">
            <v>1</v>
          </cell>
          <cell r="G3">
            <v>1</v>
          </cell>
        </row>
        <row r="4">
          <cell r="E4">
            <v>2</v>
          </cell>
          <cell r="F4">
            <v>2</v>
          </cell>
        </row>
        <row r="5">
          <cell r="E5">
            <v>3</v>
          </cell>
        </row>
      </sheetData>
    </sheetDataSet>
  </externalBook>
</externalLink>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FC8BD-E808-454A-95C0-0E23E890A158}">
  <sheetPr>
    <pageSetUpPr fitToPage="1"/>
  </sheetPr>
  <dimension ref="A1:I50"/>
  <sheetViews>
    <sheetView showGridLines="0" zoomScale="80" zoomScaleNormal="80" zoomScaleSheetLayoutView="80" workbookViewId="0">
      <selection activeCell="A5" sqref="A5:B5"/>
    </sheetView>
  </sheetViews>
  <sheetFormatPr baseColWidth="10" defaultColWidth="10.85546875" defaultRowHeight="14.25" x14ac:dyDescent="0.2"/>
  <cols>
    <col min="1" max="2" width="80.5703125" style="1" customWidth="1"/>
    <col min="3" max="3" width="29.85546875" style="1" customWidth="1"/>
    <col min="4" max="16384" width="10.85546875" style="1"/>
  </cols>
  <sheetData>
    <row r="1" spans="1:9" ht="8.1" customHeight="1" thickBot="1" x14ac:dyDescent="0.25"/>
    <row r="2" spans="1:9" ht="77.45" customHeight="1" thickTop="1" thickBot="1" x14ac:dyDescent="0.25">
      <c r="A2" s="100" t="s">
        <v>147</v>
      </c>
      <c r="B2" s="101"/>
      <c r="I2" s="2"/>
    </row>
    <row r="3" spans="1:9" ht="16.5" thickTop="1" thickBot="1" x14ac:dyDescent="0.3">
      <c r="A3" s="14" t="s">
        <v>0</v>
      </c>
      <c r="B3" s="3" t="s">
        <v>1</v>
      </c>
      <c r="I3" s="2"/>
    </row>
    <row r="4" spans="1:9" ht="15.75" thickTop="1" thickBot="1" x14ac:dyDescent="0.25">
      <c r="I4" s="2"/>
    </row>
    <row r="5" spans="1:9" ht="223.5" customHeight="1" x14ac:dyDescent="0.2">
      <c r="A5" s="102" t="s">
        <v>142</v>
      </c>
      <c r="B5" s="103"/>
      <c r="I5" s="2"/>
    </row>
    <row r="6" spans="1:9" ht="7.5" customHeight="1" x14ac:dyDescent="0.2">
      <c r="A6" s="4"/>
      <c r="B6" s="5"/>
      <c r="I6" s="2"/>
    </row>
    <row r="7" spans="1:9" ht="30.6" customHeight="1" x14ac:dyDescent="0.2">
      <c r="A7" s="104"/>
      <c r="B7" s="105"/>
      <c r="I7" s="2"/>
    </row>
    <row r="8" spans="1:9" ht="7.5" customHeight="1" x14ac:dyDescent="0.2">
      <c r="A8" s="15"/>
      <c r="B8" s="16"/>
      <c r="I8" s="2"/>
    </row>
    <row r="9" spans="1:9" ht="39.6" customHeight="1" x14ac:dyDescent="0.2">
      <c r="A9" s="106" t="s">
        <v>2</v>
      </c>
      <c r="B9" s="107"/>
      <c r="I9" s="2"/>
    </row>
    <row r="10" spans="1:9" ht="8.1" customHeight="1" x14ac:dyDescent="0.2">
      <c r="A10" s="17"/>
      <c r="B10" s="18"/>
      <c r="I10" s="2"/>
    </row>
    <row r="11" spans="1:9" ht="30.6" customHeight="1" x14ac:dyDescent="0.2">
      <c r="A11" s="106" t="s">
        <v>3</v>
      </c>
      <c r="B11" s="107"/>
      <c r="I11" s="2"/>
    </row>
    <row r="12" spans="1:9" ht="8.1" customHeight="1" x14ac:dyDescent="0.2">
      <c r="A12" s="6"/>
      <c r="B12" s="7"/>
      <c r="I12" s="2"/>
    </row>
    <row r="13" spans="1:9" ht="8.1" customHeight="1" x14ac:dyDescent="0.2">
      <c r="A13" s="6"/>
      <c r="B13" s="7"/>
      <c r="I13" s="2"/>
    </row>
    <row r="14" spans="1:9" x14ac:dyDescent="0.2">
      <c r="A14" s="6"/>
      <c r="B14" s="7"/>
      <c r="I14" s="2"/>
    </row>
    <row r="15" spans="1:9" ht="15" x14ac:dyDescent="0.2">
      <c r="A15" s="20" t="s">
        <v>143</v>
      </c>
      <c r="B15" s="7"/>
      <c r="I15" s="2"/>
    </row>
    <row r="16" spans="1:9" ht="28.15" customHeight="1" x14ac:dyDescent="0.2">
      <c r="A16" s="108" t="s">
        <v>144</v>
      </c>
      <c r="B16" s="109"/>
      <c r="I16" s="2"/>
    </row>
    <row r="17" spans="1:9" ht="43.15" customHeight="1" thickBot="1" x14ac:dyDescent="0.25">
      <c r="A17" s="98" t="s">
        <v>154</v>
      </c>
      <c r="B17" s="99"/>
      <c r="I17" s="2"/>
    </row>
    <row r="18" spans="1:9" ht="16.5" thickTop="1" x14ac:dyDescent="0.2">
      <c r="A18" s="8"/>
    </row>
    <row r="19" spans="1:9" ht="15" x14ac:dyDescent="0.2">
      <c r="A19" s="9"/>
    </row>
    <row r="20" spans="1:9" ht="15.75" thickTop="1" x14ac:dyDescent="0.2">
      <c r="A20" s="19"/>
    </row>
    <row r="21" spans="1:9" ht="15" x14ac:dyDescent="0.2">
      <c r="A21" s="19"/>
    </row>
    <row r="22" spans="1:9" ht="15" x14ac:dyDescent="0.2">
      <c r="A22" s="11"/>
    </row>
    <row r="23" spans="1:9" x14ac:dyDescent="0.2">
      <c r="A23" s="12"/>
    </row>
    <row r="24" spans="1:9" ht="15" x14ac:dyDescent="0.2">
      <c r="A24" s="10"/>
    </row>
    <row r="25" spans="1:9" x14ac:dyDescent="0.2">
      <c r="A25" s="12"/>
    </row>
    <row r="26" spans="1:9" ht="15" x14ac:dyDescent="0.2">
      <c r="A26" s="13"/>
    </row>
    <row r="27" spans="1:9" x14ac:dyDescent="0.2">
      <c r="A27" s="12"/>
    </row>
    <row r="28" spans="1:9" ht="15" x14ac:dyDescent="0.2">
      <c r="A28" s="13"/>
    </row>
    <row r="29" spans="1:9" x14ac:dyDescent="0.2">
      <c r="A29" s="12"/>
    </row>
    <row r="30" spans="1:9" x14ac:dyDescent="0.2">
      <c r="A30" s="12"/>
    </row>
    <row r="31" spans="1:9" x14ac:dyDescent="0.2">
      <c r="A31" s="12"/>
    </row>
    <row r="32" spans="1:9" x14ac:dyDescent="0.2">
      <c r="A32" s="12"/>
    </row>
    <row r="33" spans="1:1" x14ac:dyDescent="0.2">
      <c r="A33" s="12"/>
    </row>
    <row r="34" spans="1:1" x14ac:dyDescent="0.2">
      <c r="A34" s="12"/>
    </row>
    <row r="35" spans="1:1" x14ac:dyDescent="0.2">
      <c r="A35" s="12"/>
    </row>
    <row r="36" spans="1:1" x14ac:dyDescent="0.2">
      <c r="A36" s="12"/>
    </row>
    <row r="37" spans="1:1" x14ac:dyDescent="0.2">
      <c r="A37" s="12"/>
    </row>
    <row r="38" spans="1:1" x14ac:dyDescent="0.2">
      <c r="A38" s="12"/>
    </row>
    <row r="39" spans="1:1" x14ac:dyDescent="0.2">
      <c r="A39" s="12"/>
    </row>
    <row r="40" spans="1:1" x14ac:dyDescent="0.2">
      <c r="A40" s="12"/>
    </row>
    <row r="41" spans="1:1" x14ac:dyDescent="0.2">
      <c r="A41" s="12"/>
    </row>
    <row r="42" spans="1:1" x14ac:dyDescent="0.2">
      <c r="A42" s="12"/>
    </row>
    <row r="43" spans="1:1" x14ac:dyDescent="0.2">
      <c r="A43" s="12"/>
    </row>
    <row r="44" spans="1:1" x14ac:dyDescent="0.2">
      <c r="A44" s="12"/>
    </row>
    <row r="45" spans="1:1" x14ac:dyDescent="0.2">
      <c r="A45" s="12"/>
    </row>
    <row r="46" spans="1:1" x14ac:dyDescent="0.2">
      <c r="A46" s="12"/>
    </row>
    <row r="47" spans="1:1" x14ac:dyDescent="0.2">
      <c r="A47" s="12"/>
    </row>
    <row r="48" spans="1:1" x14ac:dyDescent="0.2">
      <c r="A48" s="12"/>
    </row>
    <row r="49" spans="1:1" x14ac:dyDescent="0.2">
      <c r="A49" s="12"/>
    </row>
    <row r="50" spans="1:1" x14ac:dyDescent="0.2">
      <c r="A50" s="12"/>
    </row>
  </sheetData>
  <sheetProtection sheet="1" objects="1" scenarios="1"/>
  <mergeCells count="7">
    <mergeCell ref="A17:B17"/>
    <mergeCell ref="A2:B2"/>
    <mergeCell ref="A5:B5"/>
    <mergeCell ref="A7:B7"/>
    <mergeCell ref="A9:B9"/>
    <mergeCell ref="A11:B11"/>
    <mergeCell ref="A16:B16"/>
  </mergeCells>
  <pageMargins left="0.19685039370078741" right="0.19685039370078741" top="0.6692913385826772" bottom="0.94488188976377963" header="0.35433070866141736" footer="0.35433070866141736"/>
  <pageSetup paperSize="9" scale="62" orientation="portrait" r:id="rId1"/>
  <headerFooter>
    <oddHeader>&amp;L&amp;"Arial,Standard"&amp;8Sekretariat des Bundesrates
Vergabeverfahren "Livestream"&amp;C&amp;"Arial,Standard"&amp;8Allgemeine Hinweise Kriterienkatalog&amp;R&amp;"Arial,Standard"&amp;8Datum: &amp;D
Seite: &amp;P (&amp;N)</oddHeader>
    <oddFooter>&amp;LDatei: &amp;F 
Register: &amp;A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8CC8E-0D2B-4E17-B801-A8E80727761A}">
  <dimension ref="A1:M91"/>
  <sheetViews>
    <sheetView showGridLines="0" tabSelected="1" zoomScale="70" zoomScaleNormal="70" workbookViewId="0">
      <pane ySplit="7" topLeftCell="A8" activePane="bottomLeft" state="frozen"/>
      <selection pane="bottomLeft" activeCell="B11" sqref="B11"/>
    </sheetView>
  </sheetViews>
  <sheetFormatPr baseColWidth="10" defaultColWidth="10.85546875" defaultRowHeight="15" outlineLevelRow="7" x14ac:dyDescent="0.25"/>
  <cols>
    <col min="1" max="1" width="12.5703125" style="1" customWidth="1"/>
    <col min="2" max="2" width="88.28515625" style="26" customWidth="1"/>
    <col min="3" max="3" width="16.85546875" bestFit="1" customWidth="1"/>
    <col min="4" max="5" width="13.28515625" style="1" customWidth="1"/>
    <col min="6" max="6" width="18.42578125" hidden="1" customWidth="1"/>
    <col min="7" max="7" width="23.28515625" style="1" customWidth="1"/>
    <col min="8" max="8" width="23.42578125" style="1" customWidth="1"/>
    <col min="9" max="9" width="16" style="1" customWidth="1"/>
    <col min="10" max="10" width="25.5703125" style="1" customWidth="1"/>
    <col min="11" max="11" width="20.42578125" hidden="1" customWidth="1"/>
    <col min="12" max="12" width="80" style="29" customWidth="1"/>
    <col min="13" max="13" width="50.5703125" style="29" customWidth="1"/>
    <col min="14" max="16384" width="10.85546875" style="1"/>
  </cols>
  <sheetData>
    <row r="1" spans="1:13" ht="57.6" customHeight="1" x14ac:dyDescent="0.2">
      <c r="A1" s="111" t="s">
        <v>147</v>
      </c>
      <c r="B1" s="111"/>
      <c r="C1" s="111"/>
      <c r="D1" s="111"/>
      <c r="E1" s="111"/>
      <c r="F1" s="111"/>
      <c r="G1" s="111"/>
      <c r="H1" s="111"/>
      <c r="I1" s="111"/>
      <c r="J1" s="111"/>
      <c r="K1" s="111"/>
      <c r="L1" s="111"/>
      <c r="M1" s="111"/>
    </row>
    <row r="2" spans="1:13" ht="15.75" thickBot="1" x14ac:dyDescent="0.3">
      <c r="A2" s="14"/>
      <c r="B2" s="117"/>
      <c r="C2" s="117"/>
      <c r="D2" s="117"/>
      <c r="E2" s="117"/>
      <c r="F2" s="117"/>
      <c r="G2" s="117"/>
      <c r="H2" s="117"/>
      <c r="I2" s="117"/>
      <c r="J2" s="117"/>
      <c r="K2" s="117"/>
      <c r="L2" s="117"/>
      <c r="M2" s="117"/>
    </row>
    <row r="3" spans="1:13" ht="15.75" thickTop="1" x14ac:dyDescent="0.25">
      <c r="A3" s="21"/>
      <c r="B3" s="22"/>
      <c r="C3" s="23"/>
      <c r="D3" s="23"/>
      <c r="E3" s="23"/>
      <c r="F3" s="23"/>
      <c r="G3" s="23"/>
      <c r="H3" s="23"/>
      <c r="I3" s="23"/>
      <c r="J3" s="23"/>
      <c r="L3" s="24"/>
      <c r="M3" s="24"/>
    </row>
    <row r="4" spans="1:13" ht="18" x14ac:dyDescent="0.25">
      <c r="A4" s="25" t="s">
        <v>4</v>
      </c>
      <c r="B4" s="118"/>
      <c r="C4" s="118"/>
      <c r="D4" s="118"/>
      <c r="E4" s="118"/>
      <c r="F4" s="118"/>
      <c r="G4" s="118"/>
      <c r="H4" s="118"/>
      <c r="I4" s="118"/>
      <c r="J4" s="118"/>
      <c r="K4" s="118"/>
      <c r="L4" s="118"/>
      <c r="M4" s="118"/>
    </row>
    <row r="5" spans="1:13" ht="18" x14ac:dyDescent="0.25">
      <c r="C5" s="27"/>
      <c r="F5" s="28"/>
    </row>
    <row r="6" spans="1:13" ht="24.95" customHeight="1" x14ac:dyDescent="0.2">
      <c r="A6" s="112" t="s">
        <v>5</v>
      </c>
      <c r="B6" s="113" t="s">
        <v>6</v>
      </c>
      <c r="C6" s="113" t="s">
        <v>7</v>
      </c>
      <c r="D6" s="30" t="s">
        <v>8</v>
      </c>
      <c r="E6" s="114" t="s">
        <v>9</v>
      </c>
      <c r="F6" s="112" t="s">
        <v>10</v>
      </c>
      <c r="G6" s="31" t="s">
        <v>11</v>
      </c>
      <c r="H6" s="32" t="s">
        <v>12</v>
      </c>
      <c r="I6" s="115" t="s">
        <v>13</v>
      </c>
      <c r="J6" s="115"/>
      <c r="K6" s="112" t="s">
        <v>14</v>
      </c>
      <c r="L6" s="112" t="s">
        <v>15</v>
      </c>
      <c r="M6" s="116" t="s">
        <v>141</v>
      </c>
    </row>
    <row r="7" spans="1:13" ht="26.25" x14ac:dyDescent="0.2">
      <c r="A7" s="112"/>
      <c r="B7" s="113"/>
      <c r="C7" s="113"/>
      <c r="D7" s="33" t="s">
        <v>16</v>
      </c>
      <c r="E7" s="114"/>
      <c r="F7" s="112"/>
      <c r="G7" s="34" t="s">
        <v>17</v>
      </c>
      <c r="H7" s="34" t="s">
        <v>18</v>
      </c>
      <c r="I7" s="35" t="s">
        <v>19</v>
      </c>
      <c r="J7" s="35" t="s">
        <v>20</v>
      </c>
      <c r="K7" s="112"/>
      <c r="L7" s="112"/>
      <c r="M7" s="116"/>
    </row>
    <row r="8" spans="1:13" customFormat="1" ht="30.95" customHeight="1" x14ac:dyDescent="0.25">
      <c r="A8" s="36" t="s">
        <v>21</v>
      </c>
      <c r="B8" s="110" t="s">
        <v>76</v>
      </c>
      <c r="C8" s="110"/>
      <c r="D8" s="110"/>
      <c r="E8" s="110"/>
      <c r="F8" s="110"/>
      <c r="G8" s="110"/>
      <c r="H8" s="110"/>
      <c r="I8" s="110"/>
      <c r="J8" s="110"/>
      <c r="K8" s="110"/>
      <c r="L8" s="110"/>
      <c r="M8" s="110"/>
    </row>
    <row r="9" spans="1:13" customFormat="1" ht="42.75" x14ac:dyDescent="0.25">
      <c r="A9" s="37" t="s">
        <v>22</v>
      </c>
      <c r="B9" s="38" t="s">
        <v>23</v>
      </c>
      <c r="C9" s="39" t="s">
        <v>24</v>
      </c>
      <c r="D9" s="40" t="s">
        <v>25</v>
      </c>
      <c r="E9" s="37" t="s">
        <v>26</v>
      </c>
      <c r="F9" s="41"/>
      <c r="G9" s="92" t="s">
        <v>27</v>
      </c>
      <c r="H9" s="41"/>
      <c r="I9" s="41"/>
      <c r="J9" s="42" t="str">
        <f>IF(G9="Nein","Ausschluss","")</f>
        <v/>
      </c>
      <c r="K9" s="41"/>
      <c r="L9" s="43" t="s">
        <v>28</v>
      </c>
      <c r="M9" s="44"/>
    </row>
    <row r="10" spans="1:13" customFormat="1" x14ac:dyDescent="0.25">
      <c r="A10" s="45" t="s">
        <v>140</v>
      </c>
      <c r="B10" s="46"/>
      <c r="C10" s="46"/>
      <c r="D10" s="47"/>
      <c r="E10" s="47"/>
      <c r="F10" s="47"/>
      <c r="G10" s="48"/>
      <c r="H10" s="49">
        <f>SUM(H11,H12)</f>
        <v>20</v>
      </c>
      <c r="I10" s="49">
        <f>SUM(I11,I12)</f>
        <v>200</v>
      </c>
      <c r="J10" s="49">
        <f t="shared" ref="J10:K10" si="0">SUM(J11,J12)</f>
        <v>0</v>
      </c>
      <c r="K10" s="49">
        <f t="shared" si="0"/>
        <v>0</v>
      </c>
      <c r="L10" s="50"/>
      <c r="M10" s="51"/>
    </row>
    <row r="11" spans="1:13" customFormat="1" ht="274.5" outlineLevel="1" x14ac:dyDescent="0.25">
      <c r="A11" s="40" t="s">
        <v>148</v>
      </c>
      <c r="B11" s="52" t="s">
        <v>85</v>
      </c>
      <c r="C11" s="39" t="s">
        <v>29</v>
      </c>
      <c r="D11" s="40" t="s">
        <v>30</v>
      </c>
      <c r="E11" s="53" t="s">
        <v>31</v>
      </c>
      <c r="F11" s="54"/>
      <c r="G11" s="92" t="s">
        <v>27</v>
      </c>
      <c r="H11" s="55">
        <v>10</v>
      </c>
      <c r="I11" s="55">
        <v>100</v>
      </c>
      <c r="J11" s="56">
        <f>IFERROR(H11*G11,0)</f>
        <v>0</v>
      </c>
      <c r="K11" s="41"/>
      <c r="L11" s="57" t="s">
        <v>152</v>
      </c>
      <c r="M11" s="97" t="s">
        <v>153</v>
      </c>
    </row>
    <row r="12" spans="1:13" customFormat="1" ht="274.5" outlineLevel="1" x14ac:dyDescent="0.25">
      <c r="A12" s="40" t="s">
        <v>149</v>
      </c>
      <c r="B12" s="52" t="s">
        <v>84</v>
      </c>
      <c r="C12" s="39" t="s">
        <v>29</v>
      </c>
      <c r="D12" s="40" t="s">
        <v>30</v>
      </c>
      <c r="E12" s="53" t="s">
        <v>31</v>
      </c>
      <c r="F12" s="54"/>
      <c r="G12" s="92" t="s">
        <v>27</v>
      </c>
      <c r="H12" s="55">
        <v>10</v>
      </c>
      <c r="I12" s="55">
        <v>100</v>
      </c>
      <c r="J12" s="56">
        <f>IFERROR(H12*G12,0)</f>
        <v>0</v>
      </c>
      <c r="K12" s="41"/>
      <c r="L12" s="57" t="s">
        <v>152</v>
      </c>
      <c r="M12" s="97" t="s">
        <v>153</v>
      </c>
    </row>
    <row r="13" spans="1:13" x14ac:dyDescent="0.2">
      <c r="A13" s="45" t="s">
        <v>32</v>
      </c>
      <c r="B13" s="96"/>
      <c r="C13" s="46"/>
      <c r="D13" s="47"/>
      <c r="E13" s="47"/>
      <c r="F13" s="47"/>
      <c r="G13" s="48"/>
      <c r="H13" s="49">
        <f>SUM(H14,H16,H18,H23,H25)</f>
        <v>119</v>
      </c>
      <c r="I13" s="49">
        <f>SUM(I14,I16,I18,I23,I25)</f>
        <v>1190</v>
      </c>
      <c r="J13" s="49">
        <f>SUM(J14,J16,J18,J23,J25)</f>
        <v>0</v>
      </c>
      <c r="K13" s="58"/>
      <c r="L13" s="50"/>
      <c r="M13" s="51"/>
    </row>
    <row r="14" spans="1:13" x14ac:dyDescent="0.2">
      <c r="A14" s="59" t="s">
        <v>46</v>
      </c>
      <c r="B14" s="60"/>
      <c r="C14" s="60"/>
      <c r="D14" s="61"/>
      <c r="E14" s="61"/>
      <c r="F14" s="61"/>
      <c r="G14" s="62"/>
      <c r="H14" s="63">
        <f>SUM(H15)</f>
        <v>5</v>
      </c>
      <c r="I14" s="63">
        <f>SUM(I15)</f>
        <v>50</v>
      </c>
      <c r="J14" s="63">
        <f>SUM(J15)</f>
        <v>0</v>
      </c>
      <c r="K14" s="64"/>
      <c r="L14" s="65"/>
      <c r="M14" s="66"/>
    </row>
    <row r="15" spans="1:13" ht="113.1" customHeight="1" x14ac:dyDescent="0.2">
      <c r="A15" s="40" t="s">
        <v>33</v>
      </c>
      <c r="B15" s="38" t="s">
        <v>86</v>
      </c>
      <c r="C15" s="39" t="s">
        <v>24</v>
      </c>
      <c r="D15" s="40" t="s">
        <v>30</v>
      </c>
      <c r="E15" s="67" t="s">
        <v>35</v>
      </c>
      <c r="F15" s="68"/>
      <c r="G15" s="93" t="s">
        <v>27</v>
      </c>
      <c r="H15" s="55">
        <v>5</v>
      </c>
      <c r="I15" s="55">
        <v>50</v>
      </c>
      <c r="J15" s="56">
        <f>IFERROR(H15*G15,0)</f>
        <v>0</v>
      </c>
      <c r="K15" s="68"/>
      <c r="L15" s="57" t="s">
        <v>129</v>
      </c>
      <c r="M15" s="97" t="s">
        <v>153</v>
      </c>
    </row>
    <row r="16" spans="1:13" outlineLevel="2" x14ac:dyDescent="0.2">
      <c r="A16" s="59" t="s">
        <v>53</v>
      </c>
      <c r="B16" s="60"/>
      <c r="C16" s="60"/>
      <c r="D16" s="61"/>
      <c r="E16" s="61"/>
      <c r="F16" s="61"/>
      <c r="G16" s="62"/>
      <c r="H16" s="63">
        <f>SUM(H17)</f>
        <v>15</v>
      </c>
      <c r="I16" s="63">
        <f t="shared" ref="I16:J16" si="1">SUM(I17)</f>
        <v>150</v>
      </c>
      <c r="J16" s="63">
        <f t="shared" si="1"/>
        <v>0</v>
      </c>
      <c r="K16" s="64"/>
      <c r="L16" s="65"/>
      <c r="M16" s="66"/>
    </row>
    <row r="17" spans="1:13" customFormat="1" ht="234.6" customHeight="1" outlineLevel="3" x14ac:dyDescent="0.25">
      <c r="A17" s="40" t="s">
        <v>55</v>
      </c>
      <c r="B17" s="69" t="s">
        <v>145</v>
      </c>
      <c r="C17" s="39" t="s">
        <v>24</v>
      </c>
      <c r="D17" s="40" t="s">
        <v>30</v>
      </c>
      <c r="E17" s="37" t="s">
        <v>34</v>
      </c>
      <c r="F17" s="41"/>
      <c r="G17" s="94" t="s">
        <v>27</v>
      </c>
      <c r="H17" s="70">
        <v>15</v>
      </c>
      <c r="I17" s="70">
        <f>H17*10</f>
        <v>150</v>
      </c>
      <c r="J17" s="71">
        <f>IFERROR(H17*G17,0)</f>
        <v>0</v>
      </c>
      <c r="K17" s="41"/>
      <c r="L17" s="57" t="s">
        <v>130</v>
      </c>
      <c r="M17" s="97" t="s">
        <v>153</v>
      </c>
    </row>
    <row r="18" spans="1:13" outlineLevel="2" x14ac:dyDescent="0.2">
      <c r="A18" s="59" t="s">
        <v>54</v>
      </c>
      <c r="B18" s="60"/>
      <c r="C18" s="60"/>
      <c r="D18" s="61"/>
      <c r="E18" s="61"/>
      <c r="F18" s="61"/>
      <c r="G18" s="62"/>
      <c r="H18" s="63">
        <f>SUM(H19:H22)</f>
        <v>24</v>
      </c>
      <c r="I18" s="63">
        <f>SUM(I19:I22)</f>
        <v>240</v>
      </c>
      <c r="J18" s="63">
        <f>SUM(J19:J22)</f>
        <v>0</v>
      </c>
      <c r="K18" s="64"/>
      <c r="L18" s="65"/>
      <c r="M18" s="66"/>
    </row>
    <row r="19" spans="1:13" customFormat="1" ht="204.6" customHeight="1" outlineLevel="3" x14ac:dyDescent="0.25">
      <c r="A19" s="37" t="s">
        <v>56</v>
      </c>
      <c r="B19" s="38" t="s">
        <v>87</v>
      </c>
      <c r="C19" s="39" t="s">
        <v>24</v>
      </c>
      <c r="D19" s="40" t="s">
        <v>30</v>
      </c>
      <c r="E19" s="37" t="s">
        <v>34</v>
      </c>
      <c r="F19" s="41"/>
      <c r="G19" s="94" t="s">
        <v>27</v>
      </c>
      <c r="H19" s="70">
        <v>5</v>
      </c>
      <c r="I19" s="70">
        <v>50</v>
      </c>
      <c r="J19" s="71">
        <f>IFERROR(H19*G19,0)</f>
        <v>0</v>
      </c>
      <c r="K19" s="41"/>
      <c r="L19" s="57" t="s">
        <v>131</v>
      </c>
      <c r="M19" s="97" t="s">
        <v>153</v>
      </c>
    </row>
    <row r="20" spans="1:13" customFormat="1" ht="78.599999999999994" customHeight="1" outlineLevel="3" x14ac:dyDescent="0.25">
      <c r="A20" s="37" t="s">
        <v>118</v>
      </c>
      <c r="B20" s="69" t="s">
        <v>88</v>
      </c>
      <c r="C20" s="39" t="s">
        <v>24</v>
      </c>
      <c r="D20" s="40" t="s">
        <v>30</v>
      </c>
      <c r="E20" s="37" t="s">
        <v>35</v>
      </c>
      <c r="F20" s="41"/>
      <c r="G20" s="92" t="s">
        <v>27</v>
      </c>
      <c r="H20" s="70">
        <v>5</v>
      </c>
      <c r="I20" s="70">
        <v>50</v>
      </c>
      <c r="J20" s="71">
        <f>IFERROR(H20*G20,0)</f>
        <v>0</v>
      </c>
      <c r="K20" s="41"/>
      <c r="L20" s="57" t="s">
        <v>129</v>
      </c>
      <c r="M20" s="97" t="s">
        <v>153</v>
      </c>
    </row>
    <row r="21" spans="1:13" customFormat="1" ht="228" customHeight="1" outlineLevel="3" x14ac:dyDescent="0.25">
      <c r="A21" s="37" t="s">
        <v>118</v>
      </c>
      <c r="B21" s="69" t="s">
        <v>89</v>
      </c>
      <c r="C21" s="39" t="s">
        <v>24</v>
      </c>
      <c r="D21" s="40" t="s">
        <v>30</v>
      </c>
      <c r="E21" s="37" t="s">
        <v>34</v>
      </c>
      <c r="F21" s="41"/>
      <c r="G21" s="94" t="s">
        <v>27</v>
      </c>
      <c r="H21" s="70">
        <v>7</v>
      </c>
      <c r="I21" s="70">
        <v>70</v>
      </c>
      <c r="J21" s="71">
        <f>IFERROR(H21*G21,0)</f>
        <v>0</v>
      </c>
      <c r="K21" s="41"/>
      <c r="L21" s="57" t="s">
        <v>132</v>
      </c>
      <c r="M21" s="97" t="s">
        <v>153</v>
      </c>
    </row>
    <row r="22" spans="1:13" ht="80.45" customHeight="1" outlineLevel="3" x14ac:dyDescent="0.2">
      <c r="A22" s="37" t="s">
        <v>119</v>
      </c>
      <c r="B22" s="69" t="s">
        <v>90</v>
      </c>
      <c r="C22" s="39" t="s">
        <v>24</v>
      </c>
      <c r="D22" s="40" t="s">
        <v>30</v>
      </c>
      <c r="E22" s="37" t="s">
        <v>35</v>
      </c>
      <c r="F22" s="41"/>
      <c r="G22" s="92" t="s">
        <v>27</v>
      </c>
      <c r="H22" s="70">
        <v>7</v>
      </c>
      <c r="I22" s="70">
        <v>70</v>
      </c>
      <c r="J22" s="71">
        <f>IFERROR(H22*G22,0)</f>
        <v>0</v>
      </c>
      <c r="K22" s="41"/>
      <c r="L22" s="57" t="s">
        <v>129</v>
      </c>
      <c r="M22" s="97" t="s">
        <v>153</v>
      </c>
    </row>
    <row r="23" spans="1:13" outlineLevel="2" x14ac:dyDescent="0.2">
      <c r="A23" s="59" t="s">
        <v>52</v>
      </c>
      <c r="B23" s="60"/>
      <c r="C23" s="60"/>
      <c r="D23" s="61"/>
      <c r="E23" s="61"/>
      <c r="F23" s="61"/>
      <c r="G23" s="62"/>
      <c r="H23" s="63">
        <f>SUM(H24)</f>
        <v>7</v>
      </c>
      <c r="I23" s="63">
        <f>SUM(I24)</f>
        <v>70</v>
      </c>
      <c r="J23" s="63">
        <f>SUM(J24)</f>
        <v>0</v>
      </c>
      <c r="K23" s="64"/>
      <c r="L23" s="65"/>
      <c r="M23" s="66"/>
    </row>
    <row r="24" spans="1:13" ht="219" customHeight="1" outlineLevel="7" x14ac:dyDescent="0.2">
      <c r="A24" s="37" t="s">
        <v>120</v>
      </c>
      <c r="B24" s="69" t="s">
        <v>91</v>
      </c>
      <c r="C24" s="39" t="s">
        <v>24</v>
      </c>
      <c r="D24" s="40" t="s">
        <v>30</v>
      </c>
      <c r="E24" s="37" t="s">
        <v>34</v>
      </c>
      <c r="F24" s="41"/>
      <c r="G24" s="94" t="s">
        <v>27</v>
      </c>
      <c r="H24" s="70">
        <v>7</v>
      </c>
      <c r="I24" s="70">
        <f>H24*10</f>
        <v>70</v>
      </c>
      <c r="J24" s="71">
        <f>IFERROR(H24*G24,0)</f>
        <v>0</v>
      </c>
      <c r="K24" s="41"/>
      <c r="L24" s="57" t="s">
        <v>133</v>
      </c>
      <c r="M24" s="97" t="s">
        <v>153</v>
      </c>
    </row>
    <row r="25" spans="1:13" outlineLevel="6" x14ac:dyDescent="0.2">
      <c r="A25" s="59" t="s">
        <v>57</v>
      </c>
      <c r="B25" s="60"/>
      <c r="C25" s="60"/>
      <c r="D25" s="61"/>
      <c r="E25" s="61"/>
      <c r="F25" s="61"/>
      <c r="G25" s="62"/>
      <c r="H25" s="63">
        <f>SUM(H26:H33)</f>
        <v>68</v>
      </c>
      <c r="I25" s="63">
        <f>SUM(I26:I33)</f>
        <v>680</v>
      </c>
      <c r="J25" s="63">
        <f>SUM(J26:J33)</f>
        <v>0</v>
      </c>
      <c r="K25" s="66"/>
      <c r="L25" s="65"/>
      <c r="M25" s="66"/>
    </row>
    <row r="26" spans="1:13" ht="73.5" outlineLevel="7" x14ac:dyDescent="0.2">
      <c r="A26" s="37" t="s">
        <v>121</v>
      </c>
      <c r="B26" s="69" t="s">
        <v>92</v>
      </c>
      <c r="C26" s="39" t="s">
        <v>24</v>
      </c>
      <c r="D26" s="40" t="s">
        <v>30</v>
      </c>
      <c r="E26" s="37" t="s">
        <v>35</v>
      </c>
      <c r="F26" s="41"/>
      <c r="G26" s="94" t="s">
        <v>27</v>
      </c>
      <c r="H26" s="72">
        <v>7</v>
      </c>
      <c r="I26" s="72">
        <f>H26*10</f>
        <v>70</v>
      </c>
      <c r="J26" s="71">
        <f t="shared" ref="J26" si="2">IFERROR(H26*G26,0)</f>
        <v>0</v>
      </c>
      <c r="K26" s="41"/>
      <c r="L26" s="57" t="s">
        <v>129</v>
      </c>
      <c r="M26" s="97" t="s">
        <v>153</v>
      </c>
    </row>
    <row r="27" spans="1:13" ht="187.9" customHeight="1" outlineLevel="7" x14ac:dyDescent="0.2">
      <c r="A27" s="37" t="s">
        <v>122</v>
      </c>
      <c r="B27" s="69" t="s">
        <v>150</v>
      </c>
      <c r="C27" s="39" t="s">
        <v>24</v>
      </c>
      <c r="D27" s="40" t="s">
        <v>30</v>
      </c>
      <c r="E27" s="37" t="s">
        <v>34</v>
      </c>
      <c r="F27" s="41"/>
      <c r="G27" s="94" t="s">
        <v>27</v>
      </c>
      <c r="H27" s="70">
        <v>10</v>
      </c>
      <c r="I27" s="70">
        <f>H27*10</f>
        <v>100</v>
      </c>
      <c r="J27" s="71">
        <f t="shared" ref="J27:J32" si="3">IFERROR(H27*G27,0)</f>
        <v>0</v>
      </c>
      <c r="K27" s="41"/>
      <c r="L27" s="57" t="s">
        <v>134</v>
      </c>
      <c r="M27" s="97" t="s">
        <v>153</v>
      </c>
    </row>
    <row r="28" spans="1:13" ht="178.5" customHeight="1" outlineLevel="7" x14ac:dyDescent="0.2">
      <c r="A28" s="37" t="s">
        <v>123</v>
      </c>
      <c r="B28" s="69" t="s">
        <v>93</v>
      </c>
      <c r="C28" s="39" t="s">
        <v>24</v>
      </c>
      <c r="D28" s="40" t="s">
        <v>30</v>
      </c>
      <c r="E28" s="37" t="s">
        <v>34</v>
      </c>
      <c r="F28" s="54"/>
      <c r="G28" s="94" t="s">
        <v>27</v>
      </c>
      <c r="H28" s="70">
        <v>10</v>
      </c>
      <c r="I28" s="70">
        <f t="shared" ref="I28:I32" si="4">H28*10</f>
        <v>100</v>
      </c>
      <c r="J28" s="71">
        <f t="shared" si="3"/>
        <v>0</v>
      </c>
      <c r="K28" s="41"/>
      <c r="L28" s="57" t="s">
        <v>135</v>
      </c>
      <c r="M28" s="97" t="s">
        <v>153</v>
      </c>
    </row>
    <row r="29" spans="1:13" ht="73.5" outlineLevel="7" x14ac:dyDescent="0.2">
      <c r="A29" s="37" t="s">
        <v>124</v>
      </c>
      <c r="B29" s="69" t="s">
        <v>94</v>
      </c>
      <c r="C29" s="39" t="s">
        <v>24</v>
      </c>
      <c r="D29" s="40" t="s">
        <v>30</v>
      </c>
      <c r="E29" s="37" t="s">
        <v>35</v>
      </c>
      <c r="F29" s="54"/>
      <c r="G29" s="94" t="s">
        <v>27</v>
      </c>
      <c r="H29" s="70">
        <v>15</v>
      </c>
      <c r="I29" s="70">
        <f t="shared" si="4"/>
        <v>150</v>
      </c>
      <c r="J29" s="71">
        <f t="shared" si="3"/>
        <v>0</v>
      </c>
      <c r="K29" s="41"/>
      <c r="L29" s="57" t="s">
        <v>129</v>
      </c>
      <c r="M29" s="97" t="s">
        <v>153</v>
      </c>
    </row>
    <row r="30" spans="1:13" ht="73.5" outlineLevel="7" x14ac:dyDescent="0.2">
      <c r="A30" s="37" t="s">
        <v>125</v>
      </c>
      <c r="B30" s="69" t="s">
        <v>95</v>
      </c>
      <c r="C30" s="39" t="s">
        <v>24</v>
      </c>
      <c r="D30" s="40" t="s">
        <v>30</v>
      </c>
      <c r="E30" s="37" t="s">
        <v>35</v>
      </c>
      <c r="F30" s="54"/>
      <c r="G30" s="94" t="s">
        <v>27</v>
      </c>
      <c r="H30" s="70">
        <v>7</v>
      </c>
      <c r="I30" s="70">
        <f t="shared" si="4"/>
        <v>70</v>
      </c>
      <c r="J30" s="71">
        <f t="shared" si="3"/>
        <v>0</v>
      </c>
      <c r="K30" s="41"/>
      <c r="L30" s="57" t="s">
        <v>129</v>
      </c>
      <c r="M30" s="97" t="s">
        <v>153</v>
      </c>
    </row>
    <row r="31" spans="1:13" ht="73.5" outlineLevel="7" x14ac:dyDescent="0.2">
      <c r="A31" s="37" t="s">
        <v>126</v>
      </c>
      <c r="B31" s="69" t="s">
        <v>96</v>
      </c>
      <c r="C31" s="39" t="s">
        <v>24</v>
      </c>
      <c r="D31" s="40" t="s">
        <v>30</v>
      </c>
      <c r="E31" s="37" t="s">
        <v>35</v>
      </c>
      <c r="F31" s="54"/>
      <c r="G31" s="94" t="s">
        <v>27</v>
      </c>
      <c r="H31" s="70">
        <v>7</v>
      </c>
      <c r="I31" s="70">
        <f t="shared" si="4"/>
        <v>70</v>
      </c>
      <c r="J31" s="71">
        <f t="shared" si="3"/>
        <v>0</v>
      </c>
      <c r="K31" s="41"/>
      <c r="L31" s="57" t="s">
        <v>129</v>
      </c>
      <c r="M31" s="97" t="s">
        <v>153</v>
      </c>
    </row>
    <row r="32" spans="1:13" ht="73.5" outlineLevel="7" x14ac:dyDescent="0.2">
      <c r="A32" s="37" t="s">
        <v>127</v>
      </c>
      <c r="B32" s="69" t="s">
        <v>97</v>
      </c>
      <c r="C32" s="39" t="s">
        <v>24</v>
      </c>
      <c r="D32" s="40" t="s">
        <v>30</v>
      </c>
      <c r="E32" s="37" t="s">
        <v>35</v>
      </c>
      <c r="F32" s="54"/>
      <c r="G32" s="94" t="s">
        <v>27</v>
      </c>
      <c r="H32" s="70">
        <v>5</v>
      </c>
      <c r="I32" s="70">
        <f t="shared" si="4"/>
        <v>50</v>
      </c>
      <c r="J32" s="71">
        <f t="shared" si="3"/>
        <v>0</v>
      </c>
      <c r="K32" s="41"/>
      <c r="L32" s="57" t="s">
        <v>129</v>
      </c>
      <c r="M32" s="97" t="s">
        <v>153</v>
      </c>
    </row>
    <row r="33" spans="1:13" ht="73.5" outlineLevel="7" x14ac:dyDescent="0.2">
      <c r="A33" s="37" t="s">
        <v>128</v>
      </c>
      <c r="B33" s="69" t="s">
        <v>98</v>
      </c>
      <c r="C33" s="39" t="s">
        <v>24</v>
      </c>
      <c r="D33" s="40" t="s">
        <v>30</v>
      </c>
      <c r="E33" s="37" t="s">
        <v>35</v>
      </c>
      <c r="F33" s="54"/>
      <c r="G33" s="94" t="s">
        <v>27</v>
      </c>
      <c r="H33" s="70">
        <v>7</v>
      </c>
      <c r="I33" s="70">
        <f>H33*10</f>
        <v>70</v>
      </c>
      <c r="J33" s="71">
        <f>IFERROR(H33*G33,0)</f>
        <v>0</v>
      </c>
      <c r="K33" s="41"/>
      <c r="L33" s="57" t="s">
        <v>129</v>
      </c>
      <c r="M33" s="97" t="s">
        <v>153</v>
      </c>
    </row>
    <row r="34" spans="1:13" x14ac:dyDescent="0.2">
      <c r="A34" s="45" t="s">
        <v>36</v>
      </c>
      <c r="B34" s="46"/>
      <c r="C34" s="46"/>
      <c r="D34" s="47"/>
      <c r="E34" s="47"/>
      <c r="F34" s="47"/>
      <c r="G34" s="48"/>
      <c r="H34" s="49">
        <f>SUM(H35,H39,H41,H45,H51,H55,H57,H59,H61)</f>
        <v>169</v>
      </c>
      <c r="I34" s="49">
        <f>SUM(I35,I39,I41,I45,I51,I55,I57,I59,I61)</f>
        <v>1690</v>
      </c>
      <c r="J34" s="49">
        <f>SUM(J35,J39,J41,J45,J51,J55,J57,J59,J61)</f>
        <v>0</v>
      </c>
      <c r="K34" s="58"/>
      <c r="L34" s="50"/>
      <c r="M34" s="51"/>
    </row>
    <row r="35" spans="1:13" outlineLevel="1" x14ac:dyDescent="0.2">
      <c r="A35" s="59" t="s">
        <v>47</v>
      </c>
      <c r="B35" s="60"/>
      <c r="C35" s="60"/>
      <c r="D35" s="61"/>
      <c r="E35" s="61"/>
      <c r="F35" s="61"/>
      <c r="G35" s="62"/>
      <c r="H35" s="63">
        <f>SUM(H36:H38)</f>
        <v>32</v>
      </c>
      <c r="I35" s="63">
        <f>SUM(I36:I38)</f>
        <v>320</v>
      </c>
      <c r="J35" s="63">
        <f>SUM(J36:J38)</f>
        <v>0</v>
      </c>
      <c r="K35" s="66"/>
      <c r="L35" s="65"/>
      <c r="M35" s="66"/>
    </row>
    <row r="36" spans="1:13" ht="73.5" outlineLevel="2" x14ac:dyDescent="0.2">
      <c r="A36" s="37" t="s">
        <v>58</v>
      </c>
      <c r="B36" s="69" t="s">
        <v>99</v>
      </c>
      <c r="C36" s="39" t="s">
        <v>24</v>
      </c>
      <c r="D36" s="40" t="s">
        <v>30</v>
      </c>
      <c r="E36" s="37" t="s">
        <v>31</v>
      </c>
      <c r="F36" s="41"/>
      <c r="G36" s="92" t="s">
        <v>27</v>
      </c>
      <c r="H36" s="70">
        <v>15</v>
      </c>
      <c r="I36" s="70">
        <f>H36*10</f>
        <v>150</v>
      </c>
      <c r="J36" s="71">
        <f t="shared" ref="J36:J38" si="5">IFERROR(H36*G36,0)</f>
        <v>0</v>
      </c>
      <c r="K36" s="41"/>
      <c r="L36" s="57" t="s">
        <v>129</v>
      </c>
      <c r="M36" s="97" t="s">
        <v>153</v>
      </c>
    </row>
    <row r="37" spans="1:13" ht="80.45" customHeight="1" outlineLevel="2" x14ac:dyDescent="0.2">
      <c r="A37" s="37" t="s">
        <v>59</v>
      </c>
      <c r="B37" s="69" t="s">
        <v>100</v>
      </c>
      <c r="C37" s="39" t="s">
        <v>24</v>
      </c>
      <c r="D37" s="40" t="s">
        <v>30</v>
      </c>
      <c r="E37" s="67" t="s">
        <v>35</v>
      </c>
      <c r="F37" s="73"/>
      <c r="G37" s="95" t="s">
        <v>27</v>
      </c>
      <c r="H37" s="55">
        <v>10</v>
      </c>
      <c r="I37" s="70">
        <f>H37*10</f>
        <v>100</v>
      </c>
      <c r="J37" s="56">
        <f>IFERROR(H37*G37,0)</f>
        <v>0</v>
      </c>
      <c r="K37" s="68"/>
      <c r="L37" s="57" t="s">
        <v>129</v>
      </c>
      <c r="M37" s="97" t="s">
        <v>153</v>
      </c>
    </row>
    <row r="38" spans="1:13" ht="73.5" outlineLevel="2" x14ac:dyDescent="0.2">
      <c r="A38" s="67" t="s">
        <v>60</v>
      </c>
      <c r="B38" s="69" t="s">
        <v>111</v>
      </c>
      <c r="C38" s="39" t="s">
        <v>24</v>
      </c>
      <c r="D38" s="40" t="s">
        <v>30</v>
      </c>
      <c r="E38" s="67" t="s">
        <v>35</v>
      </c>
      <c r="F38" s="73"/>
      <c r="G38" s="95" t="s">
        <v>27</v>
      </c>
      <c r="H38" s="70">
        <v>7</v>
      </c>
      <c r="I38" s="70">
        <f t="shared" ref="I38" si="6">H38*10</f>
        <v>70</v>
      </c>
      <c r="J38" s="71">
        <f t="shared" si="5"/>
        <v>0</v>
      </c>
      <c r="K38" s="41"/>
      <c r="L38" s="57" t="s">
        <v>129</v>
      </c>
      <c r="M38" s="97" t="s">
        <v>153</v>
      </c>
    </row>
    <row r="39" spans="1:13" outlineLevel="1" x14ac:dyDescent="0.2">
      <c r="A39" s="59" t="s">
        <v>48</v>
      </c>
      <c r="B39" s="60"/>
      <c r="C39" s="60"/>
      <c r="D39" s="61"/>
      <c r="E39" s="61"/>
      <c r="F39" s="61"/>
      <c r="G39" s="62"/>
      <c r="H39" s="63">
        <f>SUM(H40:H40)</f>
        <v>7</v>
      </c>
      <c r="I39" s="63">
        <f>SUM(I40:I40)</f>
        <v>70</v>
      </c>
      <c r="J39" s="63">
        <f>SUM(J40:J40)</f>
        <v>0</v>
      </c>
      <c r="K39" s="66"/>
      <c r="L39" s="65"/>
      <c r="M39" s="66"/>
    </row>
    <row r="40" spans="1:13" ht="78.599999999999994" customHeight="1" outlineLevel="2" x14ac:dyDescent="0.2">
      <c r="A40" s="37" t="s">
        <v>61</v>
      </c>
      <c r="B40" s="69" t="s">
        <v>101</v>
      </c>
      <c r="C40" s="39" t="s">
        <v>24</v>
      </c>
      <c r="D40" s="40" t="s">
        <v>30</v>
      </c>
      <c r="E40" s="67" t="s">
        <v>35</v>
      </c>
      <c r="F40" s="73"/>
      <c r="G40" s="95" t="s">
        <v>27</v>
      </c>
      <c r="H40" s="70">
        <v>7</v>
      </c>
      <c r="I40" s="70">
        <f>H40*10</f>
        <v>70</v>
      </c>
      <c r="J40" s="71">
        <f t="shared" ref="J40" si="7">IFERROR(H40*G40,0)</f>
        <v>0</v>
      </c>
      <c r="K40" s="41"/>
      <c r="L40" s="57" t="s">
        <v>129</v>
      </c>
      <c r="M40" s="97" t="s">
        <v>153</v>
      </c>
    </row>
    <row r="41" spans="1:13" outlineLevel="1" x14ac:dyDescent="0.2">
      <c r="A41" s="59" t="s">
        <v>49</v>
      </c>
      <c r="B41" s="60"/>
      <c r="C41" s="60"/>
      <c r="D41" s="61"/>
      <c r="E41" s="61"/>
      <c r="F41" s="61"/>
      <c r="G41" s="62"/>
      <c r="H41" s="63">
        <f>SUM(H42:H44)</f>
        <v>27</v>
      </c>
      <c r="I41" s="63">
        <f>SUM(I42:I44)</f>
        <v>270</v>
      </c>
      <c r="J41" s="63">
        <f>SUM(J42:J44)</f>
        <v>0</v>
      </c>
      <c r="K41" s="66"/>
      <c r="L41" s="65"/>
      <c r="M41" s="66"/>
    </row>
    <row r="42" spans="1:13" ht="76.900000000000006" customHeight="1" outlineLevel="2" x14ac:dyDescent="0.2">
      <c r="A42" s="67" t="s">
        <v>62</v>
      </c>
      <c r="B42" s="69" t="s">
        <v>102</v>
      </c>
      <c r="C42" s="74" t="s">
        <v>24</v>
      </c>
      <c r="D42" s="75" t="s">
        <v>30</v>
      </c>
      <c r="E42" s="67" t="s">
        <v>35</v>
      </c>
      <c r="F42" s="73"/>
      <c r="G42" s="95" t="s">
        <v>27</v>
      </c>
      <c r="H42" s="55">
        <v>10</v>
      </c>
      <c r="I42" s="55">
        <f>H42*10</f>
        <v>100</v>
      </c>
      <c r="J42" s="56">
        <f>IFERROR(H42*G42,0)</f>
        <v>0</v>
      </c>
      <c r="K42" s="68"/>
      <c r="L42" s="57" t="s">
        <v>129</v>
      </c>
      <c r="M42" s="97" t="s">
        <v>153</v>
      </c>
    </row>
    <row r="43" spans="1:13" ht="160.5" outlineLevel="2" x14ac:dyDescent="0.2">
      <c r="A43" s="37" t="s">
        <v>63</v>
      </c>
      <c r="B43" s="69" t="s">
        <v>103</v>
      </c>
      <c r="C43" s="74" t="s">
        <v>24</v>
      </c>
      <c r="D43" s="75" t="s">
        <v>30</v>
      </c>
      <c r="E43" s="37" t="s">
        <v>34</v>
      </c>
      <c r="F43" s="54"/>
      <c r="G43" s="94" t="s">
        <v>27</v>
      </c>
      <c r="H43" s="70">
        <v>7</v>
      </c>
      <c r="I43" s="70">
        <f>H43*10</f>
        <v>70</v>
      </c>
      <c r="J43" s="71">
        <f t="shared" ref="J43" si="8">IFERROR(H43*G43,0)</f>
        <v>0</v>
      </c>
      <c r="K43" s="41"/>
      <c r="L43" s="57" t="s">
        <v>136</v>
      </c>
      <c r="M43" s="97" t="s">
        <v>153</v>
      </c>
    </row>
    <row r="44" spans="1:13" ht="159.75" outlineLevel="2" x14ac:dyDescent="0.2">
      <c r="A44" s="37" t="s">
        <v>64</v>
      </c>
      <c r="B44" s="69" t="s">
        <v>151</v>
      </c>
      <c r="C44" s="74" t="s">
        <v>24</v>
      </c>
      <c r="D44" s="75" t="s">
        <v>30</v>
      </c>
      <c r="E44" s="37" t="s">
        <v>34</v>
      </c>
      <c r="F44" s="54"/>
      <c r="G44" s="94" t="s">
        <v>27</v>
      </c>
      <c r="H44" s="70">
        <v>10</v>
      </c>
      <c r="I44" s="70">
        <f>H44*10</f>
        <v>100</v>
      </c>
      <c r="J44" s="71">
        <f t="shared" ref="J44:J47" si="9">IFERROR(H44*G44,0)</f>
        <v>0</v>
      </c>
      <c r="K44" s="41"/>
      <c r="L44" s="57" t="s">
        <v>137</v>
      </c>
      <c r="M44" s="97" t="s">
        <v>153</v>
      </c>
    </row>
    <row r="45" spans="1:13" outlineLevel="1" x14ac:dyDescent="0.2">
      <c r="A45" s="59" t="s">
        <v>50</v>
      </c>
      <c r="B45" s="60"/>
      <c r="C45" s="60"/>
      <c r="D45" s="61"/>
      <c r="E45" s="61"/>
      <c r="F45" s="61"/>
      <c r="G45" s="62"/>
      <c r="H45" s="63">
        <f>SUM(H46:H50)</f>
        <v>35</v>
      </c>
      <c r="I45" s="63">
        <f>SUM(I46:I50)</f>
        <v>350</v>
      </c>
      <c r="J45" s="63">
        <f>SUM(J46:J50)</f>
        <v>0</v>
      </c>
      <c r="K45" s="66"/>
      <c r="L45" s="65"/>
      <c r="M45" s="66"/>
    </row>
    <row r="46" spans="1:13" ht="77.45" customHeight="1" outlineLevel="2" x14ac:dyDescent="0.2">
      <c r="A46" s="67" t="s">
        <v>66</v>
      </c>
      <c r="B46" s="69" t="s">
        <v>104</v>
      </c>
      <c r="C46" s="74" t="s">
        <v>24</v>
      </c>
      <c r="D46" s="75" t="s">
        <v>30</v>
      </c>
      <c r="E46" s="67" t="s">
        <v>35</v>
      </c>
      <c r="F46" s="68"/>
      <c r="G46" s="95" t="s">
        <v>27</v>
      </c>
      <c r="H46" s="55">
        <v>7</v>
      </c>
      <c r="I46" s="55">
        <f>H46*10</f>
        <v>70</v>
      </c>
      <c r="J46" s="56">
        <f>IFERROR(H46*G46,0)</f>
        <v>0</v>
      </c>
      <c r="K46" s="68"/>
      <c r="L46" s="57" t="s">
        <v>129</v>
      </c>
      <c r="M46" s="97" t="s">
        <v>153</v>
      </c>
    </row>
    <row r="47" spans="1:13" ht="174" outlineLevel="2" x14ac:dyDescent="0.2">
      <c r="A47" s="37" t="s">
        <v>65</v>
      </c>
      <c r="B47" s="69" t="s">
        <v>105</v>
      </c>
      <c r="C47" s="39" t="s">
        <v>24</v>
      </c>
      <c r="D47" s="40" t="s">
        <v>30</v>
      </c>
      <c r="E47" s="37" t="s">
        <v>34</v>
      </c>
      <c r="F47" s="41"/>
      <c r="G47" s="94" t="s">
        <v>27</v>
      </c>
      <c r="H47" s="70">
        <v>7</v>
      </c>
      <c r="I47" s="70">
        <f>H47*10</f>
        <v>70</v>
      </c>
      <c r="J47" s="71">
        <f t="shared" si="9"/>
        <v>0</v>
      </c>
      <c r="K47" s="41"/>
      <c r="L47" s="57" t="s">
        <v>138</v>
      </c>
      <c r="M47" s="97" t="s">
        <v>153</v>
      </c>
    </row>
    <row r="48" spans="1:13" ht="93.6" customHeight="1" outlineLevel="2" x14ac:dyDescent="0.2">
      <c r="A48" s="37" t="s">
        <v>67</v>
      </c>
      <c r="B48" s="69" t="s">
        <v>106</v>
      </c>
      <c r="C48" s="39" t="s">
        <v>24</v>
      </c>
      <c r="D48" s="40" t="s">
        <v>30</v>
      </c>
      <c r="E48" s="37" t="s">
        <v>35</v>
      </c>
      <c r="F48" s="41"/>
      <c r="G48" s="94" t="s">
        <v>27</v>
      </c>
      <c r="H48" s="70">
        <v>7</v>
      </c>
      <c r="I48" s="70">
        <f>H48*10</f>
        <v>70</v>
      </c>
      <c r="J48" s="71">
        <f t="shared" ref="J48" si="10">IFERROR(H48*G48,0)</f>
        <v>0</v>
      </c>
      <c r="K48" s="41"/>
      <c r="L48" s="57" t="s">
        <v>129</v>
      </c>
      <c r="M48" s="97" t="s">
        <v>153</v>
      </c>
    </row>
    <row r="49" spans="1:13" ht="73.5" outlineLevel="2" x14ac:dyDescent="0.2">
      <c r="A49" s="37" t="s">
        <v>68</v>
      </c>
      <c r="B49" s="69" t="s">
        <v>107</v>
      </c>
      <c r="C49" s="39" t="s">
        <v>24</v>
      </c>
      <c r="D49" s="40" t="s">
        <v>30</v>
      </c>
      <c r="E49" s="37" t="s">
        <v>35</v>
      </c>
      <c r="F49" s="41"/>
      <c r="G49" s="94" t="s">
        <v>27</v>
      </c>
      <c r="H49" s="70">
        <v>7</v>
      </c>
      <c r="I49" s="70">
        <f>H49*10</f>
        <v>70</v>
      </c>
      <c r="J49" s="71">
        <f t="shared" ref="J49" si="11">IFERROR(H49*G49,0)</f>
        <v>0</v>
      </c>
      <c r="K49" s="41"/>
      <c r="L49" s="57" t="s">
        <v>129</v>
      </c>
      <c r="M49" s="97" t="s">
        <v>153</v>
      </c>
    </row>
    <row r="50" spans="1:13" s="77" customFormat="1" ht="73.5" outlineLevel="2" x14ac:dyDescent="0.2">
      <c r="A50" s="67" t="s">
        <v>69</v>
      </c>
      <c r="B50" s="69" t="s">
        <v>108</v>
      </c>
      <c r="C50" s="74" t="s">
        <v>24</v>
      </c>
      <c r="D50" s="75" t="s">
        <v>30</v>
      </c>
      <c r="E50" s="67" t="s">
        <v>35</v>
      </c>
      <c r="F50" s="76"/>
      <c r="G50" s="95" t="s">
        <v>27</v>
      </c>
      <c r="H50" s="55">
        <v>7</v>
      </c>
      <c r="I50" s="55">
        <f>H50*10</f>
        <v>70</v>
      </c>
      <c r="J50" s="56">
        <f t="shared" ref="J50" si="12">IFERROR(H50*G50,0)</f>
        <v>0</v>
      </c>
      <c r="K50" s="76"/>
      <c r="L50" s="57" t="s">
        <v>129</v>
      </c>
      <c r="M50" s="97" t="s">
        <v>153</v>
      </c>
    </row>
    <row r="51" spans="1:13" outlineLevel="1" x14ac:dyDescent="0.2">
      <c r="A51" s="59" t="s">
        <v>51</v>
      </c>
      <c r="B51" s="60"/>
      <c r="C51" s="60"/>
      <c r="D51" s="61"/>
      <c r="E51" s="61"/>
      <c r="F51" s="61"/>
      <c r="G51" s="62"/>
      <c r="H51" s="63">
        <f>SUM(H52:H54)</f>
        <v>24</v>
      </c>
      <c r="I51" s="63">
        <f>SUM(I52:I54)</f>
        <v>240</v>
      </c>
      <c r="J51" s="63">
        <f>SUM(J52:J54)</f>
        <v>0</v>
      </c>
      <c r="K51" s="66"/>
      <c r="L51" s="65"/>
      <c r="M51" s="66"/>
    </row>
    <row r="52" spans="1:13" ht="126.6" customHeight="1" outlineLevel="2" x14ac:dyDescent="0.2">
      <c r="A52" s="37" t="s">
        <v>70</v>
      </c>
      <c r="B52" s="69" t="s">
        <v>109</v>
      </c>
      <c r="C52" s="39" t="s">
        <v>24</v>
      </c>
      <c r="D52" s="40" t="s">
        <v>30</v>
      </c>
      <c r="E52" s="37" t="s">
        <v>35</v>
      </c>
      <c r="F52" s="41"/>
      <c r="G52" s="94" t="s">
        <v>27</v>
      </c>
      <c r="H52" s="70">
        <v>7</v>
      </c>
      <c r="I52" s="70">
        <f>H52*10</f>
        <v>70</v>
      </c>
      <c r="J52" s="71">
        <f t="shared" ref="J52" si="13">IFERROR(H52*G52,0)</f>
        <v>0</v>
      </c>
      <c r="K52" s="41"/>
      <c r="L52" s="57" t="s">
        <v>129</v>
      </c>
      <c r="M52" s="97" t="s">
        <v>153</v>
      </c>
    </row>
    <row r="53" spans="1:13" ht="73.5" outlineLevel="2" x14ac:dyDescent="0.2">
      <c r="A53" s="37" t="s">
        <v>71</v>
      </c>
      <c r="B53" s="69" t="s">
        <v>110</v>
      </c>
      <c r="C53" s="39" t="s">
        <v>24</v>
      </c>
      <c r="D53" s="40" t="s">
        <v>30</v>
      </c>
      <c r="E53" s="37" t="s">
        <v>35</v>
      </c>
      <c r="F53" s="41"/>
      <c r="G53" s="94" t="s">
        <v>27</v>
      </c>
      <c r="H53" s="70">
        <v>7</v>
      </c>
      <c r="I53" s="70">
        <f>H53*10</f>
        <v>70</v>
      </c>
      <c r="J53" s="71">
        <f t="shared" ref="J53" si="14">IFERROR(H53*G53,0)</f>
        <v>0</v>
      </c>
      <c r="K53" s="41"/>
      <c r="L53" s="57" t="s">
        <v>129</v>
      </c>
      <c r="M53" s="97" t="s">
        <v>153</v>
      </c>
    </row>
    <row r="54" spans="1:13" ht="146.44999999999999" customHeight="1" outlineLevel="2" x14ac:dyDescent="0.2">
      <c r="A54" s="67" t="s">
        <v>72</v>
      </c>
      <c r="B54" s="69" t="s">
        <v>112</v>
      </c>
      <c r="C54" s="74" t="s">
        <v>24</v>
      </c>
      <c r="D54" s="75" t="s">
        <v>30</v>
      </c>
      <c r="E54" s="67" t="s">
        <v>35</v>
      </c>
      <c r="F54" s="76"/>
      <c r="G54" s="95" t="s">
        <v>27</v>
      </c>
      <c r="H54" s="55">
        <v>10</v>
      </c>
      <c r="I54" s="55">
        <f>H54*10</f>
        <v>100</v>
      </c>
      <c r="J54" s="56">
        <f>IFERROR(H54*G54,0)</f>
        <v>0</v>
      </c>
      <c r="K54" s="76"/>
      <c r="L54" s="57" t="s">
        <v>129</v>
      </c>
      <c r="M54" s="97" t="s">
        <v>153</v>
      </c>
    </row>
    <row r="55" spans="1:13" outlineLevel="1" x14ac:dyDescent="0.2">
      <c r="A55" s="59" t="s">
        <v>82</v>
      </c>
      <c r="B55" s="60"/>
      <c r="C55" s="60"/>
      <c r="D55" s="61"/>
      <c r="E55" s="61"/>
      <c r="F55" s="61"/>
      <c r="G55" s="62"/>
      <c r="H55" s="63">
        <f>SUM(H56)</f>
        <v>5</v>
      </c>
      <c r="I55" s="63">
        <f>SUM(I56)</f>
        <v>50</v>
      </c>
      <c r="J55" s="63">
        <f>SUM(J56)</f>
        <v>0</v>
      </c>
      <c r="K55" s="66"/>
      <c r="L55" s="65"/>
      <c r="M55" s="66"/>
    </row>
    <row r="56" spans="1:13" ht="73.5" outlineLevel="2" x14ac:dyDescent="0.2">
      <c r="A56" s="67" t="s">
        <v>73</v>
      </c>
      <c r="B56" s="69" t="s">
        <v>113</v>
      </c>
      <c r="C56" s="74" t="s">
        <v>24</v>
      </c>
      <c r="D56" s="75" t="s">
        <v>30</v>
      </c>
      <c r="E56" s="67" t="s">
        <v>35</v>
      </c>
      <c r="F56" s="76"/>
      <c r="G56" s="95" t="s">
        <v>27</v>
      </c>
      <c r="H56" s="55">
        <v>5</v>
      </c>
      <c r="I56" s="55">
        <f>H56*10</f>
        <v>50</v>
      </c>
      <c r="J56" s="56">
        <f>IFERROR(H56*G56,0)</f>
        <v>0</v>
      </c>
      <c r="K56" s="76"/>
      <c r="L56" s="57" t="s">
        <v>129</v>
      </c>
      <c r="M56" s="97" t="s">
        <v>153</v>
      </c>
    </row>
    <row r="57" spans="1:13" outlineLevel="1" x14ac:dyDescent="0.2">
      <c r="A57" s="59" t="s">
        <v>77</v>
      </c>
      <c r="B57" s="78"/>
      <c r="C57" s="60"/>
      <c r="D57" s="61"/>
      <c r="E57" s="61"/>
      <c r="F57" s="61"/>
      <c r="G57" s="62"/>
      <c r="H57" s="63">
        <f>SUM(H58)</f>
        <v>10</v>
      </c>
      <c r="I57" s="63">
        <f>SUM(I58)</f>
        <v>100</v>
      </c>
      <c r="J57" s="63">
        <f>SUM(J58)</f>
        <v>0</v>
      </c>
      <c r="K57" s="66"/>
      <c r="L57" s="65"/>
      <c r="M57" s="66"/>
    </row>
    <row r="58" spans="1:13" ht="216.75" outlineLevel="2" x14ac:dyDescent="0.2">
      <c r="A58" s="67" t="s">
        <v>74</v>
      </c>
      <c r="B58" s="69" t="s">
        <v>114</v>
      </c>
      <c r="C58" s="39" t="s">
        <v>24</v>
      </c>
      <c r="D58" s="40" t="s">
        <v>30</v>
      </c>
      <c r="E58" s="37" t="s">
        <v>34</v>
      </c>
      <c r="F58" s="41"/>
      <c r="G58" s="94" t="s">
        <v>27</v>
      </c>
      <c r="H58" s="70">
        <v>10</v>
      </c>
      <c r="I58" s="70">
        <f>H58*10</f>
        <v>100</v>
      </c>
      <c r="J58" s="71">
        <f>IFERROR(H58*G58,0)</f>
        <v>0</v>
      </c>
      <c r="K58" s="41"/>
      <c r="L58" s="57" t="s">
        <v>139</v>
      </c>
      <c r="M58" s="97" t="s">
        <v>153</v>
      </c>
    </row>
    <row r="59" spans="1:13" outlineLevel="1" x14ac:dyDescent="0.2">
      <c r="A59" s="59" t="s">
        <v>78</v>
      </c>
      <c r="B59" s="60"/>
      <c r="C59" s="60"/>
      <c r="D59" s="61"/>
      <c r="E59" s="61"/>
      <c r="F59" s="61"/>
      <c r="G59" s="62"/>
      <c r="H59" s="63">
        <f>SUM(H60)</f>
        <v>10</v>
      </c>
      <c r="I59" s="63">
        <f t="shared" ref="I59:J59" si="15">SUM(I60)</f>
        <v>100</v>
      </c>
      <c r="J59" s="63">
        <f t="shared" si="15"/>
        <v>0</v>
      </c>
      <c r="K59" s="66"/>
      <c r="L59" s="65"/>
      <c r="M59" s="66"/>
    </row>
    <row r="60" spans="1:13" ht="73.5" outlineLevel="2" x14ac:dyDescent="0.2">
      <c r="A60" s="67" t="s">
        <v>75</v>
      </c>
      <c r="B60" s="69" t="s">
        <v>115</v>
      </c>
      <c r="C60" s="39" t="s">
        <v>24</v>
      </c>
      <c r="D60" s="40" t="s">
        <v>30</v>
      </c>
      <c r="E60" s="37" t="s">
        <v>35</v>
      </c>
      <c r="F60" s="41"/>
      <c r="G60" s="94" t="s">
        <v>27</v>
      </c>
      <c r="H60" s="70">
        <v>10</v>
      </c>
      <c r="I60" s="70">
        <f>H60*10</f>
        <v>100</v>
      </c>
      <c r="J60" s="71">
        <f>IFERROR(H60*G60,0)</f>
        <v>0</v>
      </c>
      <c r="K60" s="41"/>
      <c r="L60" s="57" t="s">
        <v>129</v>
      </c>
      <c r="M60" s="97" t="s">
        <v>153</v>
      </c>
    </row>
    <row r="61" spans="1:13" outlineLevel="1" x14ac:dyDescent="0.2">
      <c r="A61" s="59" t="s">
        <v>79</v>
      </c>
      <c r="B61" s="60"/>
      <c r="C61" s="60"/>
      <c r="D61" s="61"/>
      <c r="E61" s="61"/>
      <c r="F61" s="61"/>
      <c r="G61" s="62"/>
      <c r="H61" s="63">
        <f>SUM(H62:H64)</f>
        <v>19</v>
      </c>
      <c r="I61" s="63">
        <f>SUM(I62:I64)</f>
        <v>190</v>
      </c>
      <c r="J61" s="63">
        <f>SUM(J62:J64)</f>
        <v>0</v>
      </c>
      <c r="K61" s="66"/>
      <c r="L61" s="65"/>
      <c r="M61" s="66"/>
    </row>
    <row r="62" spans="1:13" ht="73.5" outlineLevel="2" x14ac:dyDescent="0.2">
      <c r="A62" s="67" t="s">
        <v>80</v>
      </c>
      <c r="B62" s="69" t="s">
        <v>146</v>
      </c>
      <c r="C62" s="39" t="s">
        <v>24</v>
      </c>
      <c r="D62" s="40" t="s">
        <v>30</v>
      </c>
      <c r="E62" s="37" t="s">
        <v>35</v>
      </c>
      <c r="F62" s="41"/>
      <c r="G62" s="94" t="s">
        <v>27</v>
      </c>
      <c r="H62" s="70">
        <v>7</v>
      </c>
      <c r="I62" s="70">
        <f>H62*10</f>
        <v>70</v>
      </c>
      <c r="J62" s="71">
        <f>IFERROR(H62*G62,0)</f>
        <v>0</v>
      </c>
      <c r="K62" s="41"/>
      <c r="L62" s="57" t="s">
        <v>129</v>
      </c>
      <c r="M62" s="97" t="s">
        <v>153</v>
      </c>
    </row>
    <row r="63" spans="1:13" ht="73.5" outlineLevel="2" x14ac:dyDescent="0.2">
      <c r="A63" s="67" t="s">
        <v>81</v>
      </c>
      <c r="B63" s="69" t="s">
        <v>116</v>
      </c>
      <c r="C63" s="39" t="s">
        <v>24</v>
      </c>
      <c r="D63" s="40" t="s">
        <v>30</v>
      </c>
      <c r="E63" s="37" t="s">
        <v>35</v>
      </c>
      <c r="F63" s="41"/>
      <c r="G63" s="94" t="s">
        <v>27</v>
      </c>
      <c r="H63" s="70">
        <v>5</v>
      </c>
      <c r="I63" s="70">
        <f>H63*10</f>
        <v>50</v>
      </c>
      <c r="J63" s="71">
        <f>IFERROR(H63*G63,0)</f>
        <v>0</v>
      </c>
      <c r="K63" s="41"/>
      <c r="L63" s="57" t="s">
        <v>129</v>
      </c>
      <c r="M63" s="97" t="s">
        <v>153</v>
      </c>
    </row>
    <row r="64" spans="1:13" ht="94.5" customHeight="1" outlineLevel="2" x14ac:dyDescent="0.2">
      <c r="A64" s="67" t="s">
        <v>83</v>
      </c>
      <c r="B64" s="69" t="s">
        <v>117</v>
      </c>
      <c r="C64" s="39" t="s">
        <v>24</v>
      </c>
      <c r="D64" s="40" t="s">
        <v>30</v>
      </c>
      <c r="E64" s="37" t="s">
        <v>35</v>
      </c>
      <c r="F64" s="41"/>
      <c r="G64" s="94" t="s">
        <v>27</v>
      </c>
      <c r="H64" s="70">
        <v>7</v>
      </c>
      <c r="I64" s="70">
        <f>H64*10</f>
        <v>70</v>
      </c>
      <c r="J64" s="71">
        <f>IFERROR(H64*G64,0)</f>
        <v>0</v>
      </c>
      <c r="K64" s="41"/>
      <c r="L64" s="57" t="s">
        <v>129</v>
      </c>
      <c r="M64" s="97" t="s">
        <v>153</v>
      </c>
    </row>
    <row r="65" spans="1:13" s="84" customFormat="1" ht="27" customHeight="1" x14ac:dyDescent="0.25">
      <c r="A65" s="79" t="s">
        <v>37</v>
      </c>
      <c r="B65" s="80"/>
      <c r="C65" s="81"/>
      <c r="D65" s="81"/>
      <c r="E65" s="81"/>
      <c r="F65" s="81"/>
      <c r="G65" s="81"/>
      <c r="H65" s="82">
        <f>SUM(H11,H12,H13,H34)</f>
        <v>308</v>
      </c>
      <c r="I65" s="82">
        <f>SUM(I11,I12,I13,I34)</f>
        <v>3080</v>
      </c>
      <c r="J65" s="82">
        <f>SUM(J11,J12,J13,J34)</f>
        <v>0</v>
      </c>
      <c r="K65" s="83"/>
      <c r="L65" s="83"/>
      <c r="M65" s="83"/>
    </row>
    <row r="66" spans="1:13" ht="14.25" x14ac:dyDescent="0.2">
      <c r="B66" s="1"/>
      <c r="C66" s="1"/>
      <c r="F66" s="1"/>
      <c r="H66" s="29"/>
      <c r="I66" s="29"/>
      <c r="K66" s="1"/>
      <c r="L66" s="1"/>
      <c r="M66" s="1"/>
    </row>
    <row r="67" spans="1:13" ht="14.25" x14ac:dyDescent="0.2">
      <c r="B67" s="85"/>
      <c r="C67" s="1"/>
      <c r="F67" s="1"/>
      <c r="H67" s="29"/>
      <c r="I67" s="29"/>
      <c r="K67" s="1"/>
      <c r="L67" s="1"/>
      <c r="M67" s="1"/>
    </row>
    <row r="68" spans="1:13" ht="35.450000000000003" customHeight="1" x14ac:dyDescent="0.2">
      <c r="A68" s="86" t="s">
        <v>38</v>
      </c>
      <c r="B68" s="87"/>
      <c r="C68" s="1"/>
      <c r="F68" s="1"/>
      <c r="K68" s="1"/>
      <c r="L68" s="1"/>
      <c r="M68" s="1"/>
    </row>
    <row r="69" spans="1:13" ht="14.25" x14ac:dyDescent="0.2">
      <c r="B69" s="85" t="s">
        <v>39</v>
      </c>
      <c r="C69" s="1"/>
      <c r="F69" s="1"/>
      <c r="K69" s="1"/>
      <c r="L69" s="1"/>
      <c r="M69" s="1"/>
    </row>
    <row r="70" spans="1:13" ht="14.25" x14ac:dyDescent="0.2">
      <c r="B70" s="88" t="s">
        <v>40</v>
      </c>
      <c r="C70" s="1"/>
      <c r="F70" s="1"/>
      <c r="K70" s="1"/>
      <c r="L70" s="1"/>
      <c r="M70" s="1"/>
    </row>
    <row r="71" spans="1:13" ht="14.25" x14ac:dyDescent="0.2">
      <c r="B71" s="88" t="s">
        <v>41</v>
      </c>
      <c r="C71" s="1"/>
      <c r="F71" s="1"/>
      <c r="K71" s="1"/>
      <c r="L71" s="1"/>
      <c r="M71" s="1"/>
    </row>
    <row r="72" spans="1:13" ht="14.25" x14ac:dyDescent="0.2">
      <c r="B72" s="89" t="s">
        <v>42</v>
      </c>
      <c r="C72" s="1"/>
      <c r="F72" s="1"/>
      <c r="K72" s="1"/>
      <c r="L72" s="1"/>
      <c r="M72" s="1"/>
    </row>
    <row r="73" spans="1:13" ht="14.25" x14ac:dyDescent="0.2">
      <c r="B73" s="85" t="s">
        <v>43</v>
      </c>
      <c r="C73" s="1"/>
      <c r="F73" s="1"/>
      <c r="K73" s="1"/>
      <c r="L73" s="1"/>
      <c r="M73" s="1"/>
    </row>
    <row r="74" spans="1:13" ht="14.25" x14ac:dyDescent="0.2">
      <c r="B74" s="88" t="s">
        <v>44</v>
      </c>
      <c r="C74" s="1"/>
      <c r="F74" s="1"/>
      <c r="K74" s="1"/>
      <c r="L74" s="1"/>
      <c r="M74" s="1"/>
    </row>
    <row r="75" spans="1:13" ht="14.25" x14ac:dyDescent="0.2">
      <c r="B75" s="89" t="s">
        <v>45</v>
      </c>
      <c r="C75" s="1"/>
      <c r="F75" s="1"/>
      <c r="K75" s="1"/>
      <c r="L75" s="1"/>
      <c r="M75" s="1"/>
    </row>
    <row r="76" spans="1:13" x14ac:dyDescent="0.25">
      <c r="A76" s="90"/>
      <c r="B76" s="85"/>
      <c r="C76" s="1"/>
      <c r="F76" s="1"/>
      <c r="I76"/>
      <c r="K76" s="1"/>
      <c r="L76" s="1"/>
      <c r="M76" s="1"/>
    </row>
    <row r="77" spans="1:13" x14ac:dyDescent="0.25">
      <c r="A77" s="91"/>
      <c r="C77" s="1"/>
      <c r="E77"/>
      <c r="F77" s="1"/>
      <c r="J77"/>
      <c r="K77" s="1"/>
      <c r="L77" s="1"/>
      <c r="M77" s="1"/>
    </row>
    <row r="78" spans="1:13" x14ac:dyDescent="0.25">
      <c r="C78" s="1"/>
      <c r="E78"/>
      <c r="F78" s="1"/>
      <c r="J78"/>
      <c r="K78" s="29"/>
      <c r="M78" s="1"/>
    </row>
    <row r="79" spans="1:13" x14ac:dyDescent="0.25">
      <c r="C79" s="1"/>
      <c r="E79"/>
      <c r="F79" s="1"/>
      <c r="J79"/>
      <c r="K79" s="29"/>
      <c r="M79" s="1"/>
    </row>
    <row r="80" spans="1:13" x14ac:dyDescent="0.25">
      <c r="C80" s="1"/>
      <c r="E80"/>
      <c r="F80" s="1"/>
      <c r="J80"/>
      <c r="K80" s="29"/>
      <c r="M80" s="1"/>
    </row>
    <row r="81" spans="3:13" x14ac:dyDescent="0.25">
      <c r="C81" s="1"/>
      <c r="E81"/>
      <c r="F81" s="1"/>
      <c r="J81"/>
      <c r="K81" s="29"/>
      <c r="M81" s="1"/>
    </row>
    <row r="82" spans="3:13" x14ac:dyDescent="0.25">
      <c r="C82" s="1"/>
      <c r="E82"/>
      <c r="F82" s="1"/>
      <c r="J82"/>
      <c r="K82" s="29"/>
      <c r="M82" s="1"/>
    </row>
    <row r="83" spans="3:13" x14ac:dyDescent="0.25">
      <c r="C83" s="1"/>
      <c r="E83"/>
      <c r="F83" s="1"/>
      <c r="J83"/>
      <c r="K83" s="29"/>
      <c r="M83" s="1"/>
    </row>
    <row r="84" spans="3:13" x14ac:dyDescent="0.25">
      <c r="C84" s="1"/>
      <c r="E84"/>
      <c r="F84" s="1"/>
      <c r="J84"/>
      <c r="K84" s="29"/>
      <c r="M84" s="1"/>
    </row>
    <row r="85" spans="3:13" x14ac:dyDescent="0.25">
      <c r="C85" s="1"/>
      <c r="E85"/>
      <c r="F85" s="1"/>
      <c r="J85"/>
      <c r="K85" s="29"/>
      <c r="M85" s="1"/>
    </row>
    <row r="86" spans="3:13" x14ac:dyDescent="0.25">
      <c r="C86" s="1"/>
      <c r="E86"/>
      <c r="F86" s="1"/>
      <c r="J86"/>
      <c r="K86" s="29"/>
      <c r="M86" s="1"/>
    </row>
    <row r="87" spans="3:13" x14ac:dyDescent="0.25">
      <c r="C87" s="1"/>
      <c r="E87"/>
      <c r="F87" s="1"/>
      <c r="J87"/>
      <c r="K87" s="29"/>
      <c r="M87" s="1"/>
    </row>
    <row r="88" spans="3:13" x14ac:dyDescent="0.25">
      <c r="C88" s="1"/>
      <c r="E88"/>
      <c r="F88" s="1"/>
      <c r="J88"/>
      <c r="K88" s="29"/>
      <c r="M88" s="1"/>
    </row>
    <row r="89" spans="3:13" x14ac:dyDescent="0.25">
      <c r="C89" s="1"/>
      <c r="E89"/>
      <c r="F89" s="1"/>
      <c r="J89"/>
      <c r="K89" s="29"/>
      <c r="M89" s="1"/>
    </row>
    <row r="90" spans="3:13" x14ac:dyDescent="0.25">
      <c r="C90" s="1"/>
      <c r="E90"/>
      <c r="F90" s="1"/>
      <c r="J90"/>
      <c r="K90" s="29"/>
      <c r="M90" s="1"/>
    </row>
    <row r="91" spans="3:13" x14ac:dyDescent="0.25">
      <c r="C91" s="1"/>
      <c r="E91"/>
      <c r="F91" s="1"/>
      <c r="J91"/>
      <c r="K91" s="29"/>
      <c r="M91" s="1"/>
    </row>
  </sheetData>
  <sheetProtection sheet="1" objects="1" scenarios="1"/>
  <dataConsolidate/>
  <mergeCells count="13">
    <mergeCell ref="B8:M8"/>
    <mergeCell ref="A1:M1"/>
    <mergeCell ref="A6:A7"/>
    <mergeCell ref="B6:B7"/>
    <mergeCell ref="E6:E7"/>
    <mergeCell ref="I6:J6"/>
    <mergeCell ref="L6:L7"/>
    <mergeCell ref="M6:M7"/>
    <mergeCell ref="K6:K7"/>
    <mergeCell ref="F6:F7"/>
    <mergeCell ref="C6:C7"/>
    <mergeCell ref="B2:M2"/>
    <mergeCell ref="B4:M4"/>
  </mergeCells>
  <phoneticPr fontId="18" type="noConversion"/>
  <conditionalFormatting sqref="J9">
    <cfRule type="containsText" dxfId="0" priority="1" operator="containsText" text="Ausschluss">
      <formula>NOT(ISERROR(SEARCH("Ausschluss",J9)))</formula>
    </cfRule>
  </conditionalFormatting>
  <dataValidations count="4">
    <dataValidation type="list" allowBlank="1" showInputMessage="1" showErrorMessage="1" sqref="G24 G17 G19 G21 G58 G43:G44 G47 G27:G28" xr:uid="{8091850D-F99D-486D-9679-AE7322569ED7}">
      <formula1>"Bewertung vornehmen,0,3,6,10"</formula1>
    </dataValidation>
    <dataValidation type="list" allowBlank="1" showInputMessage="1" showErrorMessage="1" sqref="G9" xr:uid="{DE392D5B-4082-484B-8433-72636FFADCAD}">
      <formula1>"Bewertung vornehmen,Ja,Nein"</formula1>
    </dataValidation>
    <dataValidation type="list" allowBlank="1" showInputMessage="1" showErrorMessage="1" sqref="G36 G11:G12" xr:uid="{19D8DEA1-05B1-400D-B050-869F93BA6FD5}">
      <formula1>"Bewertung vornehmen,0,1,2,3,4,5,6,7,8,9,10"</formula1>
    </dataValidation>
    <dataValidation type="list" allowBlank="1" showInputMessage="1" showErrorMessage="1" sqref="G20 G22 G26 G17 G48:G50 G46 G60 G42 G29:G33 G15 G40 G62:G64 G37:G38 G52:G54 G56" xr:uid="{18A53C81-0159-4C63-B95B-6EE9A9606942}">
      <formula1>"Bewertung vornehmen,0,10"</formula1>
    </dataValidation>
  </dataValidations>
  <pageMargins left="0.7" right="0.7" top="0.78740157499999996" bottom="0.78740157499999996" header="0.3" footer="0.3"/>
  <pageSetup orientation="portrait" r:id="rId1"/>
  <ignoredErrors>
    <ignoredError sqref="J23"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VM0 xmlns="5a3774ac-dfcb-4b80-bdab-0e2d4a882a2d">
      <UserInfo>
        <DisplayName/>
        <AccountId xsi:nil="true"/>
        <AccountType/>
      </UserInfo>
    </VM0>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FBB0B9FB5EC9B941802AB8998BC4CAE8" ma:contentTypeVersion="3" ma:contentTypeDescription="Ein neues Dokument erstellen." ma:contentTypeScope="" ma:versionID="8195e1c867a7dc93a78883c4fb5d3353">
  <xsd:schema xmlns:xsd="http://www.w3.org/2001/XMLSchema" xmlns:xs="http://www.w3.org/2001/XMLSchema" xmlns:p="http://schemas.microsoft.com/office/2006/metadata/properties" xmlns:ns2="5a3774ac-dfcb-4b80-bdab-0e2d4a882a2d" targetNamespace="http://schemas.microsoft.com/office/2006/metadata/properties" ma:root="true" ma:fieldsID="34f21284127ff9781fe130b6b09df9d0" ns2:_="">
    <xsd:import namespace="5a3774ac-dfcb-4b80-bdab-0e2d4a882a2d"/>
    <xsd:element name="properties">
      <xsd:complexType>
        <xsd:sequence>
          <xsd:element name="documentManagement">
            <xsd:complexType>
              <xsd:all>
                <xsd:element ref="ns2:VM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3774ac-dfcb-4b80-bdab-0e2d4a882a2d" elementFormDefault="qualified">
    <xsd:import namespace="http://schemas.microsoft.com/office/2006/documentManagement/types"/>
    <xsd:import namespace="http://schemas.microsoft.com/office/infopath/2007/PartnerControls"/>
    <xsd:element name="VM0" ma:index="8" nillable="true" ma:displayName="Vergabemanager/in" ma:list="UserInfo" ma:SharePointGroup="0" ma:internalName="VM0">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B6101F-F6D2-4FD7-95CC-1C74D73FBFCC}">
  <ds:schemaRefs>
    <ds:schemaRef ds:uri="http://schemas.microsoft.com/sharepoint/v3/contenttype/forms"/>
  </ds:schemaRefs>
</ds:datastoreItem>
</file>

<file path=customXml/itemProps2.xml><?xml version="1.0" encoding="utf-8"?>
<ds:datastoreItem xmlns:ds="http://schemas.openxmlformats.org/officeDocument/2006/customXml" ds:itemID="{459BDF7C-A893-4068-8454-F52E580E4FF5}">
  <ds:schemaRefs>
    <ds:schemaRef ds:uri="http://schemas.microsoft.com/office/infopath/2007/PartnerControls"/>
    <ds:schemaRef ds:uri="http://schemas.microsoft.com/office/2006/documentManagement/types"/>
    <ds:schemaRef ds:uri="5a3774ac-dfcb-4b80-bdab-0e2d4a882a2d"/>
    <ds:schemaRef ds:uri="http://schemas.microsoft.com/office/2006/metadata/properties"/>
    <ds:schemaRef ds:uri="http://www.w3.org/XML/1998/namespace"/>
    <ds:schemaRef ds:uri="http://purl.org/dc/terms/"/>
    <ds:schemaRef ds:uri="http://schemas.openxmlformats.org/package/2006/metadata/core-properties"/>
    <ds:schemaRef ds:uri="http://purl.org/dc/dcmitype/"/>
    <ds:schemaRef ds:uri="http://purl.org/dc/elements/1.1/"/>
  </ds:schemaRefs>
</ds:datastoreItem>
</file>

<file path=customXml/itemProps3.xml><?xml version="1.0" encoding="utf-8"?>
<ds:datastoreItem xmlns:ds="http://schemas.openxmlformats.org/officeDocument/2006/customXml" ds:itemID="{A2AA8275-8C73-43B1-B3D4-8C5C0908D6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3774ac-dfcb-4b80-bdab-0e2d4a882a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0793d39-0939-496d-b129-198edd916feb}" enabled="0" method="" siteId="{e0793d39-0939-496d-b129-198edd916feb}"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Allgemeine Hinweise - 1</vt:lpstr>
      <vt:lpstr>Leistungsbewertungsmatrix - 1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Göbbels, Florian</dc:creator>
  <cp:keywords/>
  <dc:description/>
  <cp:lastModifiedBy>Schellin, Holger, VBG</cp:lastModifiedBy>
  <cp:revision/>
  <dcterms:created xsi:type="dcterms:W3CDTF">2021-11-17T15:55:30Z</dcterms:created>
  <dcterms:modified xsi:type="dcterms:W3CDTF">2026-06-09T14:14:14Z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0x010100FBB0B9FB5EC9B941802AB8998BC4CAE8</vt:lpwstr>
  </property>
  <property fmtid="{D5CDD505-2E9C-101B-9397-08002B2CF9AE}" pid="3" name="Order">
    <vt:r8>32400</vt:r8>
  </property>
  <property fmtid="{D5CDD505-2E9C-101B-9397-08002B2CF9AE}" pid="4" name="_ExtendedDescription">
    <vt:lpwstr/>
  </property>
  <property fmtid="{D5CDD505-2E9C-101B-9397-08002B2CF9AE}" pid="5" name="MediaServiceImageTags">
    <vt:lpwstr/>
  </property>
  <property fmtid="{D5CDD505-2E9C-101B-9397-08002B2CF9AE}" pid="6" name="xd_ProgID">
    <vt:lpwstr/>
  </property>
  <property fmtid="{D5CDD505-2E9C-101B-9397-08002B2CF9AE}" pid="7" name="TemplateUrl">
    <vt:lpwstr/>
  </property>
  <property fmtid="{D5CDD505-2E9C-101B-9397-08002B2CF9AE}" pid="8" name="_CopySource">
    <vt:lpwstr>https://arbeitsbereiche.vbg.de/organisation/RHF-STIFK/Dokumente/Ausschreibungen/Ausschreibung Zahlungsverkehrssoftware/Ausschreibungsunterlagen_2025/Rückmeldung_an_Vergabestelle_VBG_20260402/Anlage 4_VBG_ZVS_Leistungsbewertungsmatrix_Stand_20260204.xlsx</vt:lpwstr>
  </property>
</Properties>
</file>